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8\My_CR\TT_Analysis\38.533 14.6.2.1 TT\"/>
    </mc:Choice>
  </mc:AlternateContent>
  <xr:revisionPtr revIDLastSave="0" documentId="13_ncr:1_{D2118E33-B326-45CC-B999-D7E0F33FC81A}" xr6:coauthVersionLast="47" xr6:coauthVersionMax="47" xr10:uidLastSave="{00000000-0000-0000-0000-000000000000}"/>
  <bookViews>
    <workbookView xWindow="0" yWindow="2685" windowWidth="21600" windowHeight="11295" tabRatio="846" activeTab="1" xr2:uid="{00000000-000D-0000-FFFF-FFFF00000000}"/>
  </bookViews>
  <sheets>
    <sheet name="Template" sheetId="2" r:id="rId1"/>
    <sheet name="14.6.2.1-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3" i="3" l="1"/>
  <c r="D40" i="3" l="1"/>
  <c r="D36" i="3"/>
  <c r="D60" i="3"/>
  <c r="D56" i="3"/>
  <c r="J44" i="3"/>
  <c r="G48" i="3"/>
  <c r="D6" i="3"/>
  <c r="E6" i="3" s="1"/>
  <c r="D17" i="3"/>
  <c r="F8" i="3"/>
  <c r="S101" i="3" s="1"/>
  <c r="G8" i="3"/>
  <c r="H8" i="3"/>
  <c r="I8" i="3"/>
  <c r="J8" i="3"/>
  <c r="K8" i="3"/>
  <c r="L8" i="3"/>
  <c r="E8" i="3"/>
  <c r="G5" i="3"/>
  <c r="H5" i="3"/>
  <c r="H17" i="3" s="1"/>
  <c r="I5" i="3"/>
  <c r="J5" i="3"/>
  <c r="J17" i="3" s="1"/>
  <c r="K5" i="3"/>
  <c r="K17" i="3" s="1"/>
  <c r="L5" i="3"/>
  <c r="L19" i="3" s="1"/>
  <c r="G7" i="3"/>
  <c r="H7" i="3"/>
  <c r="I7" i="3"/>
  <c r="J7" i="3"/>
  <c r="K7" i="3"/>
  <c r="L7" i="3"/>
  <c r="F5" i="3"/>
  <c r="F17" i="3" s="1"/>
  <c r="F7" i="3"/>
  <c r="E7" i="3"/>
  <c r="E5" i="3"/>
  <c r="E17" i="3" s="1"/>
  <c r="D48" i="3"/>
  <c r="D44" i="3"/>
  <c r="J48" i="3"/>
  <c r="G44" i="3"/>
  <c r="J40" i="3"/>
  <c r="G36" i="3"/>
  <c r="L29" i="3"/>
  <c r="L40" i="3" s="1"/>
  <c r="K29" i="3"/>
  <c r="K44" i="3" s="1"/>
  <c r="I29" i="3"/>
  <c r="H29" i="3"/>
  <c r="H36" i="3" s="1"/>
  <c r="F27" i="3"/>
  <c r="F48" i="3" s="1"/>
  <c r="E27" i="3"/>
  <c r="E40" i="3" s="1"/>
  <c r="F70" i="3"/>
  <c r="F73" i="3" s="1"/>
  <c r="L71" i="3"/>
  <c r="L73" i="3" s="1"/>
  <c r="O60" i="3"/>
  <c r="E70" i="3"/>
  <c r="E73" i="3" s="1"/>
  <c r="K71" i="3"/>
  <c r="K73" i="3" s="1"/>
  <c r="N60" i="3"/>
  <c r="D70" i="3"/>
  <c r="D73" i="3" s="1"/>
  <c r="D52" i="3"/>
  <c r="J71" i="3"/>
  <c r="J73" i="3" s="1"/>
  <c r="M60" i="3"/>
  <c r="I71" i="3"/>
  <c r="I73" i="3" s="1"/>
  <c r="G71" i="3"/>
  <c r="G73" i="3" s="1"/>
  <c r="H71" i="3"/>
  <c r="H73" i="3" s="1"/>
  <c r="F26" i="3"/>
  <c r="F52" i="3" s="1"/>
  <c r="I28" i="3"/>
  <c r="L28" i="3"/>
  <c r="E26" i="3"/>
  <c r="E52" i="3" s="1"/>
  <c r="H28" i="3"/>
  <c r="K28" i="3"/>
  <c r="T77" i="3"/>
  <c r="T78" i="3"/>
  <c r="T80" i="3"/>
  <c r="K40" i="3"/>
  <c r="L48" i="3"/>
  <c r="P44" i="3" l="1"/>
  <c r="P94" i="3" s="1"/>
  <c r="H76" i="3"/>
  <c r="I76" i="3"/>
  <c r="H19" i="3"/>
  <c r="G6" i="3"/>
  <c r="H78" i="3"/>
  <c r="H94" i="3" s="1"/>
  <c r="F6" i="3"/>
  <c r="E48" i="3"/>
  <c r="L6" i="3"/>
  <c r="H39" i="3"/>
  <c r="H40" i="3" s="1"/>
  <c r="Q40" i="3" s="1"/>
  <c r="Q90" i="3" s="1"/>
  <c r="E76" i="3"/>
  <c r="J78" i="3"/>
  <c r="J98" i="3" s="1"/>
  <c r="J35" i="3"/>
  <c r="J36" i="3" s="1"/>
  <c r="P36" i="3" s="1"/>
  <c r="P86" i="3" s="1"/>
  <c r="H59" i="3"/>
  <c r="H60" i="3" s="1"/>
  <c r="K55" i="3"/>
  <c r="K56" i="3" s="1"/>
  <c r="H55" i="3"/>
  <c r="H56" i="3" s="1"/>
  <c r="K35" i="3"/>
  <c r="K36" i="3" s="1"/>
  <c r="K18" i="3"/>
  <c r="K51" i="3"/>
  <c r="K52" i="3" s="1"/>
  <c r="E21" i="3"/>
  <c r="H18" i="3"/>
  <c r="K59" i="3"/>
  <c r="K60" i="3" s="1"/>
  <c r="H51" i="3"/>
  <c r="H52" i="3" s="1"/>
  <c r="K19" i="3"/>
  <c r="G78" i="3"/>
  <c r="G94" i="3" s="1"/>
  <c r="L44" i="3"/>
  <c r="L17" i="3"/>
  <c r="L35" i="3" s="1"/>
  <c r="L36" i="3" s="1"/>
  <c r="K78" i="3"/>
  <c r="K98" i="3" s="1"/>
  <c r="K76" i="3"/>
  <c r="E60" i="3"/>
  <c r="J19" i="3"/>
  <c r="G76" i="3"/>
  <c r="J76" i="3"/>
  <c r="H44" i="3"/>
  <c r="D76" i="3"/>
  <c r="I78" i="3"/>
  <c r="I94" i="3" s="1"/>
  <c r="P48" i="3"/>
  <c r="P98" i="3" s="1"/>
  <c r="H48" i="3"/>
  <c r="I17" i="3"/>
  <c r="I19" i="3"/>
  <c r="L78" i="3"/>
  <c r="L98" i="3" s="1"/>
  <c r="F76" i="3"/>
  <c r="L76" i="3"/>
  <c r="F44" i="3"/>
  <c r="R44" i="3" s="1"/>
  <c r="R94" i="3" s="1"/>
  <c r="F40" i="3"/>
  <c r="F36" i="3"/>
  <c r="R36" i="3" s="1"/>
  <c r="R86" i="3" s="1"/>
  <c r="F60" i="3"/>
  <c r="F56" i="3"/>
  <c r="I48" i="3"/>
  <c r="R48" i="3" s="1"/>
  <c r="R98" i="3" s="1"/>
  <c r="I36" i="3"/>
  <c r="I44" i="3"/>
  <c r="G17" i="3"/>
  <c r="G19" i="3"/>
  <c r="E44" i="3"/>
  <c r="K48" i="3"/>
  <c r="K6" i="3"/>
  <c r="K20" i="3" s="1"/>
  <c r="I6" i="3"/>
  <c r="J6" i="3"/>
  <c r="H6" i="3"/>
  <c r="E56" i="3"/>
  <c r="Q56" i="3" s="1"/>
  <c r="E36" i="3"/>
  <c r="G20" i="3" l="1"/>
  <c r="G39" i="3"/>
  <c r="H77" i="3"/>
  <c r="H86" i="3" s="1"/>
  <c r="Q36" i="3"/>
  <c r="Q86" i="3" s="1"/>
  <c r="D80" i="3"/>
  <c r="D102" i="3" s="1"/>
  <c r="Q48" i="3"/>
  <c r="Q98" i="3" s="1"/>
  <c r="K97" i="3" s="1"/>
  <c r="Q44" i="3"/>
  <c r="Q94" i="3" s="1"/>
  <c r="H95" i="3" s="1"/>
  <c r="Q60" i="3"/>
  <c r="Q110" i="3" s="1"/>
  <c r="G79" i="3"/>
  <c r="L51" i="3"/>
  <c r="L52" i="3" s="1"/>
  <c r="G77" i="3"/>
  <c r="G86" i="3" s="1"/>
  <c r="G85" i="3" s="1"/>
  <c r="J77" i="3"/>
  <c r="J90" i="3" s="1"/>
  <c r="J79" i="3"/>
  <c r="E80" i="3"/>
  <c r="E102" i="3" s="1"/>
  <c r="Q106" i="3"/>
  <c r="K77" i="3"/>
  <c r="K90" i="3" s="1"/>
  <c r="K89" i="3" s="1"/>
  <c r="G93" i="3"/>
  <c r="G95" i="3"/>
  <c r="Q52" i="3"/>
  <c r="Q102" i="3" s="1"/>
  <c r="J99" i="3"/>
  <c r="J97" i="3"/>
  <c r="I77" i="3"/>
  <c r="I86" i="3" s="1"/>
  <c r="I79" i="3"/>
  <c r="F80" i="3"/>
  <c r="F102" i="3" s="1"/>
  <c r="L97" i="3"/>
  <c r="L99" i="3"/>
  <c r="I51" i="3"/>
  <c r="I52" i="3" s="1"/>
  <c r="I59" i="3"/>
  <c r="I60" i="3" s="1"/>
  <c r="L59" i="3"/>
  <c r="L60" i="3" s="1"/>
  <c r="L20" i="3"/>
  <c r="I20" i="3"/>
  <c r="I39" i="3"/>
  <c r="I40" i="3" s="1"/>
  <c r="R40" i="3" s="1"/>
  <c r="R90" i="3" s="1"/>
  <c r="I18" i="3"/>
  <c r="F21" i="3"/>
  <c r="L55" i="3"/>
  <c r="L56" i="3" s="1"/>
  <c r="R56" i="3" s="1"/>
  <c r="I55" i="3"/>
  <c r="I56" i="3" s="1"/>
  <c r="L18" i="3"/>
  <c r="K79" i="3"/>
  <c r="H79" i="3"/>
  <c r="H20" i="3"/>
  <c r="G40" i="3"/>
  <c r="P40" i="3" s="1"/>
  <c r="P90" i="3" s="1"/>
  <c r="G55" i="3"/>
  <c r="G56" i="3" s="1"/>
  <c r="J55" i="3"/>
  <c r="J56" i="3" s="1"/>
  <c r="J51" i="3"/>
  <c r="J52" i="3" s="1"/>
  <c r="J18" i="3"/>
  <c r="D21" i="3"/>
  <c r="G59" i="3"/>
  <c r="G60" i="3" s="1"/>
  <c r="J59" i="3"/>
  <c r="J60" i="3" s="1"/>
  <c r="J20" i="3"/>
  <c r="G51" i="3"/>
  <c r="G52" i="3" s="1"/>
  <c r="G18" i="3"/>
  <c r="L77" i="3"/>
  <c r="L90" i="3" s="1"/>
  <c r="L79" i="3"/>
  <c r="P56" i="3" l="1"/>
  <c r="P106" i="3" s="1"/>
  <c r="H93" i="3"/>
  <c r="R106" i="3"/>
  <c r="H85" i="3"/>
  <c r="R60" i="3"/>
  <c r="R110" i="3" s="1"/>
  <c r="H87" i="3"/>
  <c r="R52" i="3"/>
  <c r="R102" i="3" s="1"/>
  <c r="F101" i="3" s="1"/>
  <c r="K99" i="3"/>
  <c r="K91" i="3"/>
  <c r="G87" i="3"/>
  <c r="P60" i="3"/>
  <c r="P110" i="3" s="1"/>
  <c r="E101" i="3"/>
  <c r="E103" i="3"/>
  <c r="J110" i="3"/>
  <c r="J106" i="3"/>
  <c r="P52" i="3"/>
  <c r="P102" i="3" s="1"/>
  <c r="D103" i="3" s="1"/>
  <c r="L110" i="3"/>
  <c r="L106" i="3"/>
  <c r="L91" i="3"/>
  <c r="L89" i="3"/>
  <c r="J89" i="3"/>
  <c r="J91" i="3"/>
  <c r="I93" i="3"/>
  <c r="I95" i="3"/>
  <c r="I87" i="3"/>
  <c r="I85" i="3"/>
  <c r="K106" i="3"/>
  <c r="K110" i="3"/>
  <c r="F103" i="3" l="1"/>
  <c r="J109" i="3"/>
  <c r="M109" i="3" s="1"/>
  <c r="J111" i="3"/>
  <c r="M111" i="3" s="1"/>
  <c r="D101" i="3"/>
  <c r="L111" i="3"/>
  <c r="O111" i="3" s="1"/>
  <c r="L109" i="3"/>
  <c r="O109" i="3" s="1"/>
  <c r="K111" i="3"/>
  <c r="N111" i="3" s="1"/>
  <c r="K109" i="3"/>
  <c r="N109" i="3" s="1"/>
  <c r="K105" i="3"/>
  <c r="K107" i="3"/>
  <c r="L105" i="3"/>
  <c r="L107" i="3"/>
  <c r="J107" i="3"/>
  <c r="J10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<sst xmlns="http://schemas.openxmlformats.org/spreadsheetml/2006/main" count="317" uniqueCount="129">
  <si>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</si>
  <si>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</si>
  <si>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</si>
  <si>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</si>
  <si>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</si>
  <si>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</si>
  <si>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</si>
  <si>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</si>
  <si>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</si>
  <si>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</si>
  <si>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</si>
  <si>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</si>
  <si>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</si>
  <si>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</si>
  <si>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</si>
  <si>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</si>
  <si>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</si>
  <si>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</si>
  <si>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</si>
  <si>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</si>
  <si>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</si>
  <si>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</si>
  <si>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</si>
  <si>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</si>
  <si>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</si>
  <si>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</si>
  <si>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</si>
  <si>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</si>
  <si>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</si>
  <si>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</si>
  <si>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</si>
  <si>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</si>
  <si>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</si>
  <si>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</si>
  <si>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</si>
  <si>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</si>
  <si>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</si>
  <si>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</si>
  <si>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</si>
  <si>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</si>
  <si>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</si>
  <si>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</si>
  <si>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</si>
  <si>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</si>
  <si>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</si>
  <si>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</si>
  <si>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</si>
  <si>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</si>
  <si>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</si>
  <si>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Template</t>
  </si>
  <si>
    <t>For calculating sensitivity factors</t>
  </si>
  <si>
    <t>Band group</t>
  </si>
  <si>
    <t>A</t>
  </si>
  <si>
    <t>Template is for 2 NR cells, intra-frequency, subtests 1, 2, 3.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</si>
  <si>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</si>
  <si>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</si>
  <si>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</si>
  <si>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</si>
  <si>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</si>
  <si>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</si>
  <si>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</si>
  <si>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</si>
  <si>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</si>
  <si>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</si>
  <si>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</si>
  <si>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</si>
  <si>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</si>
  <si>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</si>
  <si>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</si>
  <si>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</si>
  <si>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</si>
  <si>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</si>
  <si>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</si>
  <si>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</si>
  <si>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</si>
  <si>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</si>
  <si>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Io maximum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</si>
  <si>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</si>
  <si>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</si>
  <si>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</si>
  <si>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</si>
  <si>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</si>
  <si>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</si>
  <si>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38.133 Table 10.1.11.1-1</t>
  </si>
  <si>
    <t>SS-RSRQ, nominal</t>
  </si>
  <si>
    <t>dBm/CH BW</t>
  </si>
  <si>
    <t>RBs in Channel Bandwidth</t>
  </si>
  <si>
    <t>dBm/Ch BW</t>
  </si>
  <si>
    <t>UE SS-RSRQ reporting accuracy</t>
  </si>
  <si>
    <t>SS-RSRQ values are for normal conditions, extreme conditions allow 1.5dB wider at each end for Test 1 and 0.5 dB at each end for Test 2 and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</si>
  <si>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</si>
  <si>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</si>
  <si>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</si>
  <si>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</si>
  <si>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</si>
  <si>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</si>
  <si>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</si>
  <si>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</si>
  <si>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</si>
  <si>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</si>
  <si>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</si>
  <si>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</si>
  <si>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</si>
  <si>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</si>
  <si>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</si>
  <si>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</si>
  <si>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</si>
  <si>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</si>
  <si>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</si>
  <si>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</si>
  <si>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</si>
  <si>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</si>
  <si>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</si>
  <si>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</si>
  <si>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</si>
  <si>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</si>
  <si>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</si>
  <si>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v17.18.1</t>
  </si>
  <si>
    <t>v18.7.0</t>
  </si>
  <si>
    <t>Ref: TS 38.133 v17.18.1 clause A.14.6.2.1</t>
  </si>
  <si>
    <t>From TS 38.133 Table 3.5.2A-1</t>
  </si>
  <si>
    <t>From TS 38.133 Table A.14.6.2.1.2-1</t>
  </si>
  <si>
    <t>From TS 38.133 Table Table A.14.6.2.1.2-2</t>
  </si>
  <si>
    <t>From TS 38.133 Table 10.1.7C.1.1-1, selected according to SSB Es/Iot</t>
  </si>
  <si>
    <t xml:space="preserve">For Test 1 the Noc is decreased by an amount sufficient to achieve Io maximum &lt;= -50dBm/CH BW. </t>
  </si>
  <si>
    <t>38.133 Table 10.1.7C.1.1-1</t>
  </si>
  <si>
    <t>38.133 Tables 10.1.7C.1.1-1 and B.2.17-1</t>
  </si>
  <si>
    <t>38.133 Table B.2.17-1, NR_FDD_SAB_FR1_A</t>
  </si>
  <si>
    <t>14.6.2.1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</si>
</sst>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1DFFF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2" fontId="4" fillId="7" borderId="0" xfId="0" applyNumberFormat="1" applyFont="1" applyFill="1" applyAlignment="1">
      <alignment horizontal="center"/>
    </xf>
    <xf numFmtId="0" fontId="3" fillId="4" borderId="8" xfId="1" applyFont="1" applyFill="1" applyBorder="1" applyAlignment="1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164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0" fontId="4" fillId="3" borderId="6" xfId="0" applyFont="1" applyFill="1" applyBorder="1"/>
    <xf numFmtId="2" fontId="4" fillId="2" borderId="6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47</v>
      </c>
    </row>
    <row r="3" spans="1:8">
      <c r="A3" s="32" t="s">
        <v>49</v>
      </c>
      <c r="B3" t="s">
        <v>53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30</v>
      </c>
      <c r="D6" s="3">
        <v>38.133000000000003</v>
      </c>
      <c r="E6" s="3">
        <v>38.533000000000001</v>
      </c>
      <c r="F6" s="32" t="s">
        <v>31</v>
      </c>
      <c r="H6"/>
    </row>
    <row r="7" spans="1:8">
      <c r="A7" s="32" t="s">
        <v>29</v>
      </c>
      <c r="B7" t="s">
        <v>54</v>
      </c>
      <c r="C7" t="s">
        <v>128</v>
      </c>
      <c r="D7" s="5" t="s">
        <v>117</v>
      </c>
      <c r="E7" s="5" t="s">
        <v>118</v>
      </c>
      <c r="F7" t="s">
        <v>55</v>
      </c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2"/>
  <sheetViews>
    <sheetView tabSelected="1" topLeftCell="A86" zoomScaleNormal="100" workbookViewId="0">
      <selection activeCell="J110" sqref="J110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0.7109375" style="12" customWidth="1"/>
  </cols>
  <sheetData>
    <row r="1" spans="1:20" ht="13.5" thickBot="1"/>
    <row r="2" spans="1:20">
      <c r="A2" s="1" t="s">
        <v>19</v>
      </c>
      <c r="B2" s="35"/>
      <c r="C2" s="166" t="s">
        <v>60</v>
      </c>
      <c r="D2" s="209" t="s">
        <v>0</v>
      </c>
      <c r="E2" s="210"/>
      <c r="F2" s="210"/>
      <c r="G2" s="209" t="s">
        <v>1</v>
      </c>
      <c r="H2" s="210"/>
      <c r="I2" s="210"/>
      <c r="J2" s="209" t="s">
        <v>2</v>
      </c>
      <c r="K2" s="210"/>
      <c r="L2" s="210"/>
      <c r="M2" s="47"/>
      <c r="N2" s="10"/>
      <c r="O2" s="10"/>
      <c r="P2" s="19"/>
      <c r="Q2" s="19"/>
      <c r="R2" s="19"/>
      <c r="S2" s="51"/>
      <c r="T2" s="14" t="s">
        <v>3</v>
      </c>
    </row>
    <row r="3" spans="1:20">
      <c r="A3" s="2"/>
      <c r="B3" s="37" t="s">
        <v>4</v>
      </c>
      <c r="C3" s="3"/>
      <c r="D3" s="36" t="s">
        <v>33</v>
      </c>
      <c r="E3" s="3" t="s">
        <v>34</v>
      </c>
      <c r="F3" s="3" t="s">
        <v>35</v>
      </c>
      <c r="G3" s="36" t="s">
        <v>33</v>
      </c>
      <c r="H3" s="3" t="s">
        <v>34</v>
      </c>
      <c r="I3" s="3" t="s">
        <v>35</v>
      </c>
      <c r="J3" s="36" t="s">
        <v>33</v>
      </c>
      <c r="K3" s="3" t="s">
        <v>34</v>
      </c>
      <c r="L3" s="3" t="s">
        <v>35</v>
      </c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52" t="s">
        <v>51</v>
      </c>
      <c r="B4" s="37"/>
      <c r="C4" s="3"/>
      <c r="D4" s="206" t="s">
        <v>52</v>
      </c>
      <c r="E4" s="207"/>
      <c r="F4" s="208"/>
      <c r="G4" s="206" t="s">
        <v>52</v>
      </c>
      <c r="H4" s="207"/>
      <c r="I4" s="208"/>
      <c r="J4" s="206" t="s">
        <v>52</v>
      </c>
      <c r="K4" s="207"/>
      <c r="L4" s="208"/>
      <c r="M4" s="62"/>
      <c r="N4" s="58"/>
      <c r="O4" s="58"/>
      <c r="P4" s="3"/>
      <c r="Q4" s="3"/>
      <c r="R4" s="3"/>
      <c r="S4" s="37"/>
      <c r="T4" s="16" t="s">
        <v>120</v>
      </c>
    </row>
    <row r="5" spans="1:20" ht="12.75" customHeight="1">
      <c r="A5" s="4" t="s">
        <v>56</v>
      </c>
      <c r="B5" s="39" t="s">
        <v>57</v>
      </c>
      <c r="C5" s="5"/>
      <c r="D5" s="157">
        <v>15</v>
      </c>
      <c r="E5" s="184">
        <f>$D5</f>
        <v>15</v>
      </c>
      <c r="F5" s="184">
        <f t="shared" ref="F5:L7" si="0">$D5</f>
        <v>15</v>
      </c>
      <c r="G5" s="157">
        <f t="shared" si="0"/>
        <v>15</v>
      </c>
      <c r="H5" s="158">
        <f t="shared" si="0"/>
        <v>15</v>
      </c>
      <c r="I5" s="158">
        <f t="shared" si="0"/>
        <v>15</v>
      </c>
      <c r="J5" s="157">
        <f t="shared" si="0"/>
        <v>15</v>
      </c>
      <c r="K5" s="158">
        <f t="shared" si="0"/>
        <v>15</v>
      </c>
      <c r="L5" s="158">
        <f t="shared" si="0"/>
        <v>15</v>
      </c>
      <c r="M5" s="62"/>
      <c r="N5" s="58"/>
      <c r="O5" s="58"/>
      <c r="P5" s="3"/>
      <c r="Q5" s="3"/>
      <c r="R5" s="3"/>
      <c r="S5" s="37"/>
      <c r="T5" s="16" t="s">
        <v>121</v>
      </c>
    </row>
    <row r="6" spans="1:20" ht="12.75" customHeight="1">
      <c r="A6" s="4" t="s">
        <v>68</v>
      </c>
      <c r="B6" s="39" t="s">
        <v>57</v>
      </c>
      <c r="C6" s="5"/>
      <c r="D6" s="157">
        <f>12*D5</f>
        <v>180</v>
      </c>
      <c r="E6" s="184">
        <f t="shared" ref="E6:I8" si="1">$D6</f>
        <v>180</v>
      </c>
      <c r="F6" s="184">
        <f t="shared" si="1"/>
        <v>180</v>
      </c>
      <c r="G6" s="157">
        <f t="shared" si="1"/>
        <v>180</v>
      </c>
      <c r="H6" s="158">
        <f t="shared" si="1"/>
        <v>180</v>
      </c>
      <c r="I6" s="158">
        <f t="shared" si="1"/>
        <v>180</v>
      </c>
      <c r="J6" s="157">
        <f t="shared" si="0"/>
        <v>180</v>
      </c>
      <c r="K6" s="158">
        <f t="shared" si="0"/>
        <v>180</v>
      </c>
      <c r="L6" s="158">
        <f t="shared" si="0"/>
        <v>180</v>
      </c>
      <c r="M6" s="62"/>
      <c r="N6" s="58"/>
      <c r="O6" s="58"/>
      <c r="P6" s="3"/>
      <c r="Q6" s="3"/>
      <c r="R6" s="3"/>
      <c r="S6" s="37"/>
      <c r="T6" s="16" t="s">
        <v>69</v>
      </c>
    </row>
    <row r="7" spans="1:20" ht="12.75" customHeight="1">
      <c r="A7" s="4" t="s">
        <v>58</v>
      </c>
      <c r="B7" s="39" t="s">
        <v>59</v>
      </c>
      <c r="C7" s="5"/>
      <c r="D7" s="157">
        <v>10</v>
      </c>
      <c r="E7" s="184">
        <f t="shared" si="1"/>
        <v>10</v>
      </c>
      <c r="F7" s="184">
        <f t="shared" si="1"/>
        <v>10</v>
      </c>
      <c r="G7" s="157">
        <f t="shared" si="0"/>
        <v>10</v>
      </c>
      <c r="H7" s="158">
        <f t="shared" si="0"/>
        <v>10</v>
      </c>
      <c r="I7" s="158">
        <f t="shared" si="0"/>
        <v>10</v>
      </c>
      <c r="J7" s="157">
        <f t="shared" si="0"/>
        <v>10</v>
      </c>
      <c r="K7" s="158">
        <f t="shared" si="0"/>
        <v>10</v>
      </c>
      <c r="L7" s="158">
        <f t="shared" si="0"/>
        <v>10</v>
      </c>
      <c r="M7" s="62"/>
      <c r="N7" s="58"/>
      <c r="O7" s="58"/>
      <c r="P7" s="3"/>
      <c r="Q7" s="3"/>
      <c r="R7" s="3"/>
      <c r="S7" s="37"/>
      <c r="T7" s="16" t="s">
        <v>122</v>
      </c>
    </row>
    <row r="8" spans="1:20" ht="12.75" customHeight="1">
      <c r="A8" s="4" t="s">
        <v>86</v>
      </c>
      <c r="B8" s="39"/>
      <c r="C8" s="5"/>
      <c r="D8" s="157">
        <v>52</v>
      </c>
      <c r="E8" s="184">
        <f t="shared" si="1"/>
        <v>52</v>
      </c>
      <c r="F8" s="184">
        <f t="shared" si="1"/>
        <v>52</v>
      </c>
      <c r="G8" s="157">
        <f t="shared" si="1"/>
        <v>52</v>
      </c>
      <c r="H8" s="158">
        <f t="shared" si="1"/>
        <v>52</v>
      </c>
      <c r="I8" s="158">
        <f t="shared" si="1"/>
        <v>52</v>
      </c>
      <c r="J8" s="157">
        <f t="shared" ref="J8:L8" si="2">$D8</f>
        <v>52</v>
      </c>
      <c r="K8" s="158">
        <f t="shared" si="2"/>
        <v>52</v>
      </c>
      <c r="L8" s="158">
        <f t="shared" si="2"/>
        <v>52</v>
      </c>
      <c r="M8" s="62"/>
      <c r="N8" s="58"/>
      <c r="O8" s="58"/>
      <c r="P8" s="3"/>
      <c r="Q8" s="3"/>
      <c r="R8" s="3"/>
      <c r="S8" s="37"/>
      <c r="T8" s="16" t="s">
        <v>122</v>
      </c>
    </row>
    <row r="9" spans="1:20">
      <c r="A9" s="4" t="s">
        <v>36</v>
      </c>
      <c r="B9" s="39" t="s">
        <v>5</v>
      </c>
      <c r="C9" s="5"/>
      <c r="D9" s="153">
        <v>-85</v>
      </c>
      <c r="E9" s="154">
        <v>-101</v>
      </c>
      <c r="F9" s="154">
        <v>-114</v>
      </c>
      <c r="G9" s="38"/>
      <c r="H9" s="5"/>
      <c r="I9" s="5"/>
      <c r="J9" s="38"/>
      <c r="K9" s="5"/>
      <c r="L9" s="5"/>
      <c r="M9" s="63"/>
      <c r="N9" s="48"/>
      <c r="O9" s="48"/>
      <c r="P9" s="5"/>
      <c r="Q9" s="5"/>
      <c r="R9" s="5"/>
      <c r="S9" s="39"/>
      <c r="T9" s="16" t="s">
        <v>122</v>
      </c>
    </row>
    <row r="10" spans="1:20">
      <c r="A10" s="4" t="s">
        <v>6</v>
      </c>
      <c r="B10" s="39" t="s">
        <v>7</v>
      </c>
      <c r="C10" s="5"/>
      <c r="D10" s="38"/>
      <c r="E10" s="5"/>
      <c r="F10" s="5"/>
      <c r="G10" s="153">
        <v>3</v>
      </c>
      <c r="H10" s="155">
        <v>-2.9</v>
      </c>
      <c r="I10" s="155">
        <v>-4</v>
      </c>
      <c r="J10" s="156">
        <v>3</v>
      </c>
      <c r="K10" s="155">
        <v>-2.9</v>
      </c>
      <c r="L10" s="155">
        <v>-4</v>
      </c>
      <c r="M10" s="64"/>
      <c r="N10" s="60"/>
      <c r="O10" s="60"/>
      <c r="P10" s="5"/>
      <c r="Q10" s="5"/>
      <c r="R10" s="5"/>
      <c r="S10" s="39"/>
      <c r="T10" s="16" t="s">
        <v>122</v>
      </c>
    </row>
    <row r="11" spans="1:20">
      <c r="A11" s="4"/>
      <c r="B11" s="39"/>
      <c r="C11" s="5"/>
      <c r="D11" s="38"/>
      <c r="E11" s="5"/>
      <c r="F11" s="5"/>
      <c r="G11" s="40"/>
      <c r="H11" s="8"/>
      <c r="I11" s="8"/>
      <c r="J11" s="40"/>
      <c r="K11" s="8"/>
      <c r="L11" s="8"/>
      <c r="M11" s="63"/>
      <c r="N11" s="48"/>
      <c r="O11" s="48"/>
      <c r="P11" s="5"/>
      <c r="Q11" s="5"/>
      <c r="R11" s="5"/>
      <c r="S11" s="39"/>
      <c r="T11" s="16"/>
    </row>
    <row r="12" spans="1:20" ht="13.5" thickBot="1">
      <c r="A12" s="188" t="s">
        <v>119</v>
      </c>
      <c r="B12" s="168"/>
      <c r="C12" s="167"/>
      <c r="D12" s="11"/>
      <c r="E12" s="11"/>
      <c r="F12" s="11"/>
      <c r="G12" s="42"/>
      <c r="H12" s="13"/>
      <c r="I12" s="13"/>
      <c r="J12" s="42"/>
      <c r="K12" s="13"/>
      <c r="L12" s="13"/>
      <c r="M12" s="65"/>
      <c r="N12" s="57"/>
      <c r="O12" s="57"/>
      <c r="P12" s="11"/>
      <c r="Q12" s="11"/>
      <c r="R12" s="11"/>
      <c r="S12" s="46"/>
      <c r="T12" s="17"/>
    </row>
    <row r="13" spans="1:20">
      <c r="A13" s="33"/>
      <c r="B13" s="10"/>
      <c r="C13" s="5"/>
      <c r="D13" s="5"/>
      <c r="E13" s="5"/>
      <c r="F13" s="5"/>
      <c r="G13" s="8"/>
      <c r="H13" s="8"/>
      <c r="I13" s="8"/>
      <c r="J13" s="8"/>
      <c r="K13" s="8"/>
      <c r="L13" s="8"/>
      <c r="M13" s="48"/>
      <c r="N13" s="48"/>
      <c r="O13" s="48"/>
      <c r="P13" s="5"/>
      <c r="Q13" s="5"/>
      <c r="R13" s="5"/>
      <c r="S13" s="5"/>
    </row>
    <row r="14" spans="1:20" ht="13.5" thickBot="1">
      <c r="B14" s="5"/>
      <c r="C14" s="5"/>
      <c r="D14" s="11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>
      <c r="A15" s="1" t="s">
        <v>17</v>
      </c>
      <c r="B15" s="50"/>
      <c r="C15" s="10"/>
      <c r="D15" s="209" t="s">
        <v>0</v>
      </c>
      <c r="E15" s="210"/>
      <c r="F15" s="210"/>
      <c r="G15" s="209" t="s">
        <v>1</v>
      </c>
      <c r="H15" s="210"/>
      <c r="I15" s="210"/>
      <c r="J15" s="209" t="s">
        <v>2</v>
      </c>
      <c r="K15" s="210"/>
      <c r="L15" s="210"/>
      <c r="M15" s="47"/>
      <c r="N15" s="10"/>
      <c r="O15" s="10"/>
      <c r="P15" s="10"/>
      <c r="Q15" s="10"/>
      <c r="R15" s="10"/>
      <c r="S15" s="50"/>
      <c r="T15" s="21"/>
    </row>
    <row r="16" spans="1:20">
      <c r="A16" s="49"/>
      <c r="B16" s="39"/>
      <c r="C16" s="5"/>
      <c r="D16" s="36" t="s">
        <v>33</v>
      </c>
      <c r="E16" s="3" t="s">
        <v>34</v>
      </c>
      <c r="F16" s="3" t="s">
        <v>35</v>
      </c>
      <c r="G16" s="36" t="s">
        <v>33</v>
      </c>
      <c r="H16" s="3" t="s">
        <v>34</v>
      </c>
      <c r="I16" s="3" t="s">
        <v>35</v>
      </c>
      <c r="J16" s="36" t="s">
        <v>33</v>
      </c>
      <c r="K16" s="3" t="s">
        <v>34</v>
      </c>
      <c r="L16" s="3" t="s">
        <v>35</v>
      </c>
      <c r="M16" s="38"/>
      <c r="N16" s="5"/>
      <c r="O16" s="5"/>
      <c r="P16" s="5"/>
      <c r="Q16" s="5"/>
      <c r="R16" s="5"/>
      <c r="S16" s="39"/>
      <c r="T16" s="16"/>
    </row>
    <row r="17" spans="1:20">
      <c r="A17" s="4" t="s">
        <v>9</v>
      </c>
      <c r="B17" s="39" t="s">
        <v>64</v>
      </c>
      <c r="C17" s="5"/>
      <c r="D17" s="45">
        <f>(10^12)*(10^-3)*10^(D9/10)*D5/15</f>
        <v>3.1622776601683777</v>
      </c>
      <c r="E17" s="7">
        <f>(10^12)*(10^-3)*10^(E9/10)*E5/15</f>
        <v>7.9432823472427916E-2</v>
      </c>
      <c r="F17" s="7">
        <f>(10^12)*(10^-3)*10^(F9/10)*F5/15</f>
        <v>3.9810717055349535E-3</v>
      </c>
      <c r="G17" s="45">
        <f>(10^12)*(10^-3)*10^((D9+G10)/10)*G5/15</f>
        <v>6.3095734448019334</v>
      </c>
      <c r="H17" s="7">
        <f>(10^12)*(10^-3)*10^((E9+H10)/10)*H5/15</f>
        <v>4.0738027780411121E-2</v>
      </c>
      <c r="I17" s="7">
        <f>(10^12)*(10^-3)*10^((F9+I10)/10)*I5/15</f>
        <v>1.5848931924611065E-3</v>
      </c>
      <c r="J17" s="45">
        <f>(10^12)*(10^-3)*10^((D9+J10)/10)*J5/15</f>
        <v>6.3095734448019334</v>
      </c>
      <c r="K17" s="7">
        <f>(10^12)*(10^-3)*10^((E9+K10)/10)*K5/15</f>
        <v>4.0738027780411121E-2</v>
      </c>
      <c r="L17" s="7">
        <f>(10^12)*(10^-3)*10^((F9+L10)/10)*L5/15</f>
        <v>1.5848931924611065E-3</v>
      </c>
      <c r="M17" s="45"/>
      <c r="N17" s="7"/>
      <c r="O17" s="7"/>
      <c r="P17" s="7"/>
      <c r="Q17" s="7"/>
      <c r="R17" s="7"/>
      <c r="S17" s="43"/>
      <c r="T17" s="16" t="s">
        <v>50</v>
      </c>
    </row>
    <row r="18" spans="1:20">
      <c r="A18" s="22" t="s">
        <v>103</v>
      </c>
      <c r="B18" s="39" t="s">
        <v>7</v>
      </c>
      <c r="C18" s="5"/>
      <c r="D18" s="38" t="s">
        <v>10</v>
      </c>
      <c r="E18" s="5" t="s">
        <v>10</v>
      </c>
      <c r="F18" s="5" t="s">
        <v>10</v>
      </c>
      <c r="G18" s="55">
        <f>10*LOG(G17/(D17+J17))</f>
        <v>-1.7643486243648521</v>
      </c>
      <c r="H18" s="26">
        <f>10*LOG(H17/(E17+K17))</f>
        <v>-4.6979913758994742</v>
      </c>
      <c r="I18" s="26">
        <f>10*LOG(I17/(F17+L17))</f>
        <v>-5.4554046310929349</v>
      </c>
      <c r="J18" s="55">
        <f>10*LOG(J17/(D17+G17))</f>
        <v>-1.7643486243648521</v>
      </c>
      <c r="K18" s="26">
        <f>10*LOG(K17/(E17+H17))</f>
        <v>-4.6979913758994742</v>
      </c>
      <c r="L18" s="26">
        <f>10*LOG(L17/(F17+I17))</f>
        <v>-5.4554046310929349</v>
      </c>
      <c r="M18" s="55"/>
      <c r="N18" s="26"/>
      <c r="O18" s="26"/>
      <c r="P18" s="8"/>
      <c r="Q18" s="8"/>
      <c r="R18" s="8"/>
      <c r="S18" s="41"/>
      <c r="T18" s="16" t="s">
        <v>104</v>
      </c>
    </row>
    <row r="19" spans="1:20">
      <c r="A19" s="22" t="s">
        <v>90</v>
      </c>
      <c r="B19" s="39" t="s">
        <v>63</v>
      </c>
      <c r="C19" s="5"/>
      <c r="D19" s="38" t="s">
        <v>10</v>
      </c>
      <c r="E19" s="5" t="s">
        <v>10</v>
      </c>
      <c r="F19" s="5" t="s">
        <v>10</v>
      </c>
      <c r="G19" s="55">
        <f>D9+G10+10*LOG(G5/15)</f>
        <v>-82</v>
      </c>
      <c r="H19" s="26">
        <f>E9+H10+10*LOG(H5/15)</f>
        <v>-103.9</v>
      </c>
      <c r="I19" s="26">
        <f>F9+I10+10*LOG(I5/15)</f>
        <v>-118</v>
      </c>
      <c r="J19" s="55">
        <f>D9+J10+10*LOG(J5/15)</f>
        <v>-82</v>
      </c>
      <c r="K19" s="26">
        <f>E9+K10+10*LOG(K5/15)</f>
        <v>-103.9</v>
      </c>
      <c r="L19" s="26">
        <f>F9+L10+10*LOG(L5/15)</f>
        <v>-118</v>
      </c>
      <c r="M19" s="56"/>
      <c r="N19" s="27"/>
      <c r="O19" s="27"/>
      <c r="P19" s="6"/>
      <c r="Q19" s="6"/>
      <c r="R19" s="6"/>
      <c r="S19" s="66"/>
      <c r="T19" s="16" t="s">
        <v>91</v>
      </c>
    </row>
    <row r="20" spans="1:20">
      <c r="A20" s="22" t="s">
        <v>84</v>
      </c>
      <c r="B20" s="39" t="s">
        <v>7</v>
      </c>
      <c r="C20" s="5"/>
      <c r="D20" s="38" t="s">
        <v>10</v>
      </c>
      <c r="E20" s="5" t="s">
        <v>10</v>
      </c>
      <c r="F20" s="5" t="s">
        <v>10</v>
      </c>
      <c r="G20" s="55">
        <f>10*LOG(G17/(D17+G17+J17))+10*LOG((G5*10^3)/(G6*10^3))</f>
        <v>-14.773274493685143</v>
      </c>
      <c r="H20" s="26">
        <f>10*LOG(H17/(E17+H17+K17))+10*LOG((H5*10^3)/(H6*10^3))</f>
        <v>-16.75761255396824</v>
      </c>
      <c r="I20" s="26">
        <f>10*LOG(I17/(F17+I17+L17))+10*LOG((I5*10^3)/(I6*10^3))</f>
        <v>-17.335394055536188</v>
      </c>
      <c r="J20" s="55">
        <f>10*LOG(J17/(D17+G17+J17))+10*LOG((J5*10^3)/(J6*10^3))</f>
        <v>-14.773274493685143</v>
      </c>
      <c r="K20" s="26">
        <f>10*LOG(K17/(E17+H17+K17))+10*LOG((K5*10^3)/(K6*10^3))</f>
        <v>-16.75761255396824</v>
      </c>
      <c r="L20" s="26">
        <f>10*LOG(L17/(F17+I17+L17))+10*LOG((L5*10^3)/(L6*10^3))</f>
        <v>-17.335394055536188</v>
      </c>
      <c r="M20" s="56"/>
      <c r="N20" s="27"/>
      <c r="O20" s="27"/>
      <c r="P20" s="6"/>
      <c r="Q20" s="6"/>
      <c r="R20" s="6"/>
      <c r="S20" s="66"/>
      <c r="T20" s="16"/>
    </row>
    <row r="21" spans="1:20" ht="13.5" thickBot="1">
      <c r="A21" s="24" t="s">
        <v>37</v>
      </c>
      <c r="B21" s="46" t="s">
        <v>85</v>
      </c>
      <c r="C21" s="11"/>
      <c r="D21" s="42">
        <f>10*LOG((D17+G17+J17)*10^-9)+10*LOG(D8*12)</f>
        <v>-50.066692069966862</v>
      </c>
      <c r="E21" s="13">
        <f>10*LOG((E17+H17+K17)*10^-9)+10*LOG(E8*12)</f>
        <v>-69.982354009683789</v>
      </c>
      <c r="F21" s="13">
        <f>10*LOG((F17+I17+L17)*10^-9)+10*LOG(F8*12)</f>
        <v>-83.504572508115842</v>
      </c>
      <c r="G21" s="59" t="s">
        <v>10</v>
      </c>
      <c r="H21" s="11" t="s">
        <v>10</v>
      </c>
      <c r="I21" s="11" t="s">
        <v>10</v>
      </c>
      <c r="J21" s="59" t="s">
        <v>10</v>
      </c>
      <c r="K21" s="11" t="s">
        <v>10</v>
      </c>
      <c r="L21" s="11" t="s">
        <v>10</v>
      </c>
      <c r="M21" s="59"/>
      <c r="N21" s="28"/>
      <c r="O21" s="28"/>
      <c r="P21" s="11"/>
      <c r="Q21" s="11"/>
      <c r="R21" s="11"/>
      <c r="S21" s="46"/>
      <c r="T21" s="17" t="s">
        <v>38</v>
      </c>
    </row>
    <row r="22" spans="1:20">
      <c r="B22" s="5"/>
      <c r="C22" s="5"/>
      <c r="D22" s="5"/>
      <c r="E22" s="5"/>
      <c r="F22" s="5"/>
      <c r="G22" s="26"/>
      <c r="H22" s="26"/>
      <c r="I22" s="26"/>
      <c r="J22" s="26"/>
      <c r="K22" s="26"/>
      <c r="L22" s="26"/>
      <c r="M22" s="48"/>
      <c r="N22" s="48"/>
      <c r="O22" s="48"/>
      <c r="P22" s="5"/>
      <c r="Q22" s="5"/>
      <c r="R22" s="5"/>
      <c r="S22" s="5"/>
    </row>
    <row r="23" spans="1:20" ht="13.5" thickBot="1">
      <c r="B23" s="5"/>
      <c r="C23" s="5"/>
      <c r="D23" s="5"/>
      <c r="E23" s="5"/>
      <c r="F23" s="5"/>
      <c r="G23" s="9"/>
      <c r="H23" s="9"/>
      <c r="I23" s="9"/>
      <c r="J23" s="9"/>
      <c r="K23" s="9"/>
      <c r="L23" s="9"/>
      <c r="M23" s="48"/>
      <c r="N23" s="48"/>
      <c r="O23" s="48"/>
      <c r="P23" s="5"/>
      <c r="Q23" s="5"/>
      <c r="R23" s="5"/>
      <c r="S23" s="5"/>
    </row>
    <row r="24" spans="1:20" s="68" customFormat="1">
      <c r="A24" s="1" t="s">
        <v>18</v>
      </c>
      <c r="B24" s="71"/>
      <c r="C24" s="72"/>
      <c r="D24" s="209" t="s">
        <v>0</v>
      </c>
      <c r="E24" s="211"/>
      <c r="F24" s="211"/>
      <c r="G24" s="209" t="s">
        <v>1</v>
      </c>
      <c r="H24" s="211"/>
      <c r="I24" s="211"/>
      <c r="J24" s="209" t="s">
        <v>2</v>
      </c>
      <c r="K24" s="211"/>
      <c r="L24" s="211"/>
      <c r="M24" s="209" t="s">
        <v>44</v>
      </c>
      <c r="N24" s="211"/>
      <c r="O24" s="211"/>
      <c r="P24" s="73"/>
      <c r="Q24" s="72"/>
      <c r="R24" s="72"/>
      <c r="S24" s="71"/>
      <c r="T24" s="97" t="s">
        <v>3</v>
      </c>
    </row>
    <row r="25" spans="1:20" s="68" customFormat="1">
      <c r="A25" s="2"/>
      <c r="B25" s="66"/>
      <c r="C25" s="6"/>
      <c r="D25" s="36" t="s">
        <v>33</v>
      </c>
      <c r="E25" s="3" t="s">
        <v>34</v>
      </c>
      <c r="F25" s="3" t="s">
        <v>35</v>
      </c>
      <c r="G25" s="36" t="s">
        <v>33</v>
      </c>
      <c r="H25" s="3" t="s">
        <v>34</v>
      </c>
      <c r="I25" s="3" t="s">
        <v>35</v>
      </c>
      <c r="J25" s="36" t="s">
        <v>33</v>
      </c>
      <c r="K25" s="3" t="s">
        <v>34</v>
      </c>
      <c r="L25" s="3" t="s">
        <v>35</v>
      </c>
      <c r="M25" s="36" t="s">
        <v>33</v>
      </c>
      <c r="N25" s="3" t="s">
        <v>34</v>
      </c>
      <c r="O25" s="3" t="s">
        <v>35</v>
      </c>
      <c r="P25" s="98"/>
      <c r="Q25" s="6"/>
      <c r="R25" s="6"/>
      <c r="S25" s="66"/>
      <c r="T25" s="99"/>
    </row>
    <row r="26" spans="1:20" s="68" customFormat="1">
      <c r="A26" s="2" t="s">
        <v>39</v>
      </c>
      <c r="B26" s="100" t="s">
        <v>12</v>
      </c>
      <c r="C26" s="164"/>
      <c r="D26" s="159">
        <v>1.5</v>
      </c>
      <c r="E26" s="27">
        <f t="shared" ref="E26:F27" si="3">$D26</f>
        <v>1.5</v>
      </c>
      <c r="F26" s="27">
        <f t="shared" si="3"/>
        <v>1.5</v>
      </c>
      <c r="G26" s="98"/>
      <c r="H26" s="6"/>
      <c r="I26" s="6"/>
      <c r="J26" s="98"/>
      <c r="K26" s="6"/>
      <c r="L26" s="6"/>
      <c r="M26" s="98"/>
      <c r="N26" s="6"/>
      <c r="O26" s="6"/>
      <c r="P26" s="98"/>
      <c r="Q26" s="6"/>
      <c r="R26" s="6"/>
      <c r="S26" s="66"/>
      <c r="T26" s="99"/>
    </row>
    <row r="27" spans="1:20" s="68" customFormat="1" ht="15.75">
      <c r="A27" s="4" t="s">
        <v>65</v>
      </c>
      <c r="B27" s="100" t="s">
        <v>12</v>
      </c>
      <c r="C27" s="164"/>
      <c r="D27" s="159">
        <v>1.5</v>
      </c>
      <c r="E27" s="27">
        <f t="shared" si="3"/>
        <v>1.5</v>
      </c>
      <c r="F27" s="27">
        <f t="shared" si="3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6"/>
      <c r="T27" s="99"/>
    </row>
    <row r="28" spans="1:20" s="68" customFormat="1">
      <c r="A28" s="2" t="s">
        <v>40</v>
      </c>
      <c r="B28" s="100" t="s">
        <v>12</v>
      </c>
      <c r="C28" s="164"/>
      <c r="D28" s="56"/>
      <c r="E28" s="27"/>
      <c r="F28" s="27"/>
      <c r="G28" s="160">
        <v>0.3</v>
      </c>
      <c r="H28" s="27">
        <f t="shared" ref="H28:I29" si="4">$G28</f>
        <v>0.3</v>
      </c>
      <c r="I28" s="27">
        <f t="shared" si="4"/>
        <v>0.3</v>
      </c>
      <c r="J28" s="160">
        <v>0.3</v>
      </c>
      <c r="K28" s="6">
        <f t="shared" ref="K28:L29" si="5">$J28</f>
        <v>0.3</v>
      </c>
      <c r="L28" s="6">
        <f t="shared" si="5"/>
        <v>0.3</v>
      </c>
      <c r="M28" s="98"/>
      <c r="N28" s="6"/>
      <c r="O28" s="6"/>
      <c r="P28" s="98"/>
      <c r="Q28" s="6"/>
      <c r="R28" s="6"/>
      <c r="S28" s="66"/>
      <c r="T28" s="99"/>
    </row>
    <row r="29" spans="1:20" s="68" customFormat="1" ht="15.75">
      <c r="A29" s="4" t="s">
        <v>66</v>
      </c>
      <c r="B29" s="100" t="s">
        <v>12</v>
      </c>
      <c r="C29" s="164"/>
      <c r="D29" s="56"/>
      <c r="E29" s="27"/>
      <c r="F29" s="27"/>
      <c r="G29" s="160">
        <v>0.3</v>
      </c>
      <c r="H29" s="27">
        <f t="shared" si="4"/>
        <v>0.3</v>
      </c>
      <c r="I29" s="27">
        <f t="shared" si="4"/>
        <v>0.3</v>
      </c>
      <c r="J29" s="160">
        <v>0.3</v>
      </c>
      <c r="K29" s="6">
        <f t="shared" si="5"/>
        <v>0.3</v>
      </c>
      <c r="L29" s="6">
        <f t="shared" si="5"/>
        <v>0.3</v>
      </c>
      <c r="M29" s="98"/>
      <c r="N29" s="6"/>
      <c r="O29" s="6"/>
      <c r="P29" s="98"/>
      <c r="Q29" s="6"/>
      <c r="R29" s="6"/>
      <c r="S29" s="66"/>
      <c r="T29" s="99"/>
    </row>
    <row r="30" spans="1:20" s="68" customFormat="1" ht="26.25" thickBot="1">
      <c r="A30" s="24" t="s">
        <v>88</v>
      </c>
      <c r="B30" s="101" t="s">
        <v>12</v>
      </c>
      <c r="C30" s="165"/>
      <c r="D30" s="102"/>
      <c r="E30" s="103"/>
      <c r="F30" s="103"/>
      <c r="G30" s="102"/>
      <c r="H30" s="103"/>
      <c r="I30" s="103"/>
      <c r="J30" s="102"/>
      <c r="K30" s="103"/>
      <c r="L30" s="103"/>
      <c r="M30" s="161">
        <v>2.5</v>
      </c>
      <c r="N30" s="162">
        <v>3.5</v>
      </c>
      <c r="O30" s="162">
        <v>3.5</v>
      </c>
      <c r="P30" s="102"/>
      <c r="Q30" s="103"/>
      <c r="R30" s="103"/>
      <c r="S30" s="104"/>
      <c r="T30" s="163" t="s">
        <v>123</v>
      </c>
    </row>
    <row r="31" spans="1:20" s="68" customFormat="1">
      <c r="A31" s="75"/>
      <c r="B31" s="76"/>
      <c r="C31" s="76"/>
      <c r="D31" s="77"/>
      <c r="E31" s="77"/>
      <c r="F31" s="77"/>
      <c r="G31" s="77"/>
      <c r="H31" s="77"/>
      <c r="I31" s="77"/>
      <c r="J31" s="77"/>
      <c r="K31" s="77"/>
      <c r="L31" s="77"/>
      <c r="M31" s="67"/>
      <c r="N31" s="67"/>
      <c r="O31" s="67"/>
      <c r="P31" s="77"/>
      <c r="Q31" s="77"/>
      <c r="R31" s="77"/>
      <c r="S31" s="77"/>
      <c r="T31" s="78"/>
    </row>
    <row r="32" spans="1:20" s="68" customFormat="1" ht="13.5" thickBot="1"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</row>
    <row r="33" spans="1:20" s="68" customFormat="1" ht="13.5" thickBot="1">
      <c r="A33" s="1" t="s">
        <v>20</v>
      </c>
      <c r="B33" s="71"/>
      <c r="C33" s="169"/>
      <c r="D33" s="212" t="s">
        <v>0</v>
      </c>
      <c r="E33" s="211"/>
      <c r="F33" s="211"/>
      <c r="G33" s="209" t="s">
        <v>1</v>
      </c>
      <c r="H33" s="211"/>
      <c r="I33" s="211"/>
      <c r="J33" s="209" t="s">
        <v>2</v>
      </c>
      <c r="K33" s="211"/>
      <c r="L33" s="211"/>
      <c r="M33" s="209" t="s">
        <v>44</v>
      </c>
      <c r="N33" s="211"/>
      <c r="O33" s="213"/>
      <c r="P33" s="209" t="s">
        <v>32</v>
      </c>
      <c r="Q33" s="211"/>
      <c r="R33" s="211"/>
      <c r="S33" s="175"/>
      <c r="T33" s="14" t="s">
        <v>3</v>
      </c>
    </row>
    <row r="34" spans="1:20" s="68" customFormat="1">
      <c r="A34" s="49"/>
      <c r="B34" s="66"/>
      <c r="C34" s="170"/>
      <c r="D34" s="3" t="s">
        <v>33</v>
      </c>
      <c r="E34" s="3" t="s">
        <v>34</v>
      </c>
      <c r="F34" s="3" t="s">
        <v>35</v>
      </c>
      <c r="G34" s="36" t="s">
        <v>33</v>
      </c>
      <c r="H34" s="3" t="s">
        <v>34</v>
      </c>
      <c r="I34" s="3" t="s">
        <v>35</v>
      </c>
      <c r="J34" s="36" t="s">
        <v>33</v>
      </c>
      <c r="K34" s="3" t="s">
        <v>34</v>
      </c>
      <c r="L34" s="3" t="s">
        <v>35</v>
      </c>
      <c r="M34" s="36" t="s">
        <v>33</v>
      </c>
      <c r="N34" s="3" t="s">
        <v>34</v>
      </c>
      <c r="O34" s="37" t="s">
        <v>35</v>
      </c>
      <c r="P34" s="107" t="s">
        <v>33</v>
      </c>
      <c r="Q34" s="19" t="s">
        <v>34</v>
      </c>
      <c r="R34" s="51" t="s">
        <v>35</v>
      </c>
      <c r="S34" s="66"/>
      <c r="T34" s="15"/>
    </row>
    <row r="35" spans="1:20" s="68" customFormat="1">
      <c r="A35" s="149" t="s">
        <v>105</v>
      </c>
      <c r="B35" s="121" t="s">
        <v>11</v>
      </c>
      <c r="C35" s="171"/>
      <c r="D35" s="108">
        <v>0</v>
      </c>
      <c r="E35" s="108">
        <v>0</v>
      </c>
      <c r="F35" s="108">
        <v>0</v>
      </c>
      <c r="G35" s="106">
        <v>1</v>
      </c>
      <c r="H35" s="108">
        <v>1</v>
      </c>
      <c r="I35" s="108">
        <v>1</v>
      </c>
      <c r="J35" s="106">
        <f>J17/(D17+J17)</f>
        <v>0.66613942458312225</v>
      </c>
      <c r="K35" s="108">
        <f>K17/(E17+K17)</f>
        <v>0.33900090875364158</v>
      </c>
      <c r="L35" s="108">
        <f>L17/(F17+L17)</f>
        <v>0.2847472489508015</v>
      </c>
      <c r="M35" s="106"/>
      <c r="N35" s="108"/>
      <c r="O35" s="109"/>
      <c r="P35" s="106"/>
      <c r="Q35" s="108"/>
      <c r="R35" s="109"/>
      <c r="S35" s="109"/>
      <c r="T35" s="123" t="s">
        <v>24</v>
      </c>
    </row>
    <row r="36" spans="1:20" s="68" customFormat="1">
      <c r="A36" s="150" t="s">
        <v>106</v>
      </c>
      <c r="B36" s="121" t="s">
        <v>7</v>
      </c>
      <c r="C36" s="171"/>
      <c r="D36" s="185">
        <f>D27*D35</f>
        <v>0</v>
      </c>
      <c r="E36" s="185">
        <f t="shared" ref="E36:F36" si="6">E27*E35</f>
        <v>0</v>
      </c>
      <c r="F36" s="185">
        <f t="shared" si="6"/>
        <v>0</v>
      </c>
      <c r="G36" s="106">
        <f>G29*G35</f>
        <v>0.3</v>
      </c>
      <c r="H36" s="108">
        <f t="shared" ref="H36:I36" si="7">H29*H35</f>
        <v>0.3</v>
      </c>
      <c r="I36" s="108">
        <f t="shared" si="7"/>
        <v>0.3</v>
      </c>
      <c r="J36" s="106">
        <f>J29*J35</f>
        <v>0.19984182737493666</v>
      </c>
      <c r="K36" s="108">
        <f t="shared" ref="K36:L36" si="8">K29*K35</f>
        <v>0.10170027262609248</v>
      </c>
      <c r="L36" s="108">
        <f t="shared" si="8"/>
        <v>8.5424174685240453E-2</v>
      </c>
      <c r="M36" s="106"/>
      <c r="N36" s="108"/>
      <c r="O36" s="109"/>
      <c r="P36" s="110">
        <f>SQRT(SUMSQ(D36,G36,J36))</f>
        <v>0.3604674131853724</v>
      </c>
      <c r="Q36" s="191">
        <f>SQRT(SUMSQ(E36,H36,K36))</f>
        <v>0.31676954628281667</v>
      </c>
      <c r="R36" s="111">
        <f>SQRT(SUMSQ(F36,I36,L36))</f>
        <v>0.31192513464075716</v>
      </c>
      <c r="S36" s="111"/>
      <c r="T36" s="124" t="s">
        <v>107</v>
      </c>
    </row>
    <row r="37" spans="1:20" s="68" customFormat="1">
      <c r="A37" s="112"/>
      <c r="B37" s="66"/>
      <c r="C37" s="170"/>
      <c r="D37" s="114"/>
      <c r="E37" s="114"/>
      <c r="F37" s="114"/>
      <c r="G37" s="113"/>
      <c r="H37" s="114"/>
      <c r="I37" s="114"/>
      <c r="J37" s="113"/>
      <c r="K37" s="114"/>
      <c r="L37" s="114"/>
      <c r="M37" s="189"/>
      <c r="N37" s="190"/>
      <c r="O37" s="116"/>
      <c r="P37" s="117"/>
      <c r="Q37" s="192"/>
      <c r="R37" s="118"/>
      <c r="S37" s="118"/>
      <c r="T37" s="120"/>
    </row>
    <row r="38" spans="1:20" s="68" customFormat="1">
      <c r="A38" s="2"/>
      <c r="B38" s="66"/>
      <c r="C38" s="170"/>
      <c r="D38" s="114"/>
      <c r="E38" s="114"/>
      <c r="F38" s="114"/>
      <c r="G38" s="113"/>
      <c r="H38" s="114"/>
      <c r="I38" s="114"/>
      <c r="J38" s="113"/>
      <c r="K38" s="114"/>
      <c r="L38" s="114"/>
      <c r="M38" s="189"/>
      <c r="N38" s="190"/>
      <c r="O38" s="116"/>
      <c r="P38" s="113"/>
      <c r="Q38" s="114"/>
      <c r="R38" s="115"/>
      <c r="S38" s="115"/>
      <c r="T38" s="120"/>
    </row>
    <row r="39" spans="1:20" s="68" customFormat="1">
      <c r="A39" s="149" t="s">
        <v>108</v>
      </c>
      <c r="B39" s="121" t="s">
        <v>11</v>
      </c>
      <c r="C39" s="171"/>
      <c r="D39" s="108">
        <v>0</v>
      </c>
      <c r="E39" s="108">
        <v>0</v>
      </c>
      <c r="F39" s="108">
        <v>0</v>
      </c>
      <c r="G39" s="106">
        <f>G17/(D17+G17)</f>
        <v>0.66613942458312225</v>
      </c>
      <c r="H39" s="108">
        <f>H17/(E17+H17)</f>
        <v>0.33900090875364158</v>
      </c>
      <c r="I39" s="108">
        <f>I17/(F17+I17)</f>
        <v>0.2847472489508015</v>
      </c>
      <c r="J39" s="106">
        <v>1</v>
      </c>
      <c r="K39" s="108">
        <v>1</v>
      </c>
      <c r="L39" s="108">
        <v>1</v>
      </c>
      <c r="M39" s="106"/>
      <c r="N39" s="108"/>
      <c r="O39" s="109"/>
      <c r="P39" s="106"/>
      <c r="Q39" s="108"/>
      <c r="R39" s="109"/>
      <c r="S39" s="109"/>
      <c r="T39" s="123" t="s">
        <v>24</v>
      </c>
    </row>
    <row r="40" spans="1:20" s="68" customFormat="1">
      <c r="A40" s="150" t="s">
        <v>109</v>
      </c>
      <c r="B40" s="121" t="s">
        <v>7</v>
      </c>
      <c r="C40" s="171"/>
      <c r="D40" s="185">
        <f>D27*D39</f>
        <v>0</v>
      </c>
      <c r="E40" s="185">
        <f t="shared" ref="E40:F40" si="9">E27*E39</f>
        <v>0</v>
      </c>
      <c r="F40" s="185">
        <f t="shared" si="9"/>
        <v>0</v>
      </c>
      <c r="G40" s="106">
        <f>G29*G39</f>
        <v>0.19984182737493666</v>
      </c>
      <c r="H40" s="108">
        <f t="shared" ref="H40:I40" si="10">H29*H39</f>
        <v>0.10170027262609248</v>
      </c>
      <c r="I40" s="108">
        <f t="shared" si="10"/>
        <v>8.5424174685240453E-2</v>
      </c>
      <c r="J40" s="106">
        <f>J29*J39</f>
        <v>0.3</v>
      </c>
      <c r="K40" s="108">
        <f t="shared" ref="K40:L40" si="11">K29*K39</f>
        <v>0.3</v>
      </c>
      <c r="L40" s="108">
        <f t="shared" si="11"/>
        <v>0.3</v>
      </c>
      <c r="M40" s="106"/>
      <c r="N40" s="108"/>
      <c r="O40" s="109"/>
      <c r="P40" s="110">
        <f>SQRT(SUMSQ(D40,G40,J40))</f>
        <v>0.3604674131853724</v>
      </c>
      <c r="Q40" s="191">
        <f>SQRT(SUMSQ(E40,H40,K40))</f>
        <v>0.31676954628281667</v>
      </c>
      <c r="R40" s="111">
        <f>SQRT(SUMSQ(F40,I40,L40))</f>
        <v>0.31192513464075716</v>
      </c>
      <c r="S40" s="111"/>
      <c r="T40" s="124" t="s">
        <v>107</v>
      </c>
    </row>
    <row r="41" spans="1:20" s="68" customFormat="1">
      <c r="A41" s="112"/>
      <c r="B41" s="66"/>
      <c r="C41" s="170"/>
      <c r="D41" s="114"/>
      <c r="E41" s="114"/>
      <c r="F41" s="114"/>
      <c r="G41" s="113"/>
      <c r="H41" s="114"/>
      <c r="I41" s="114"/>
      <c r="J41" s="113"/>
      <c r="K41" s="114"/>
      <c r="L41" s="114"/>
      <c r="M41" s="189"/>
      <c r="N41" s="190"/>
      <c r="O41" s="116"/>
      <c r="P41" s="117"/>
      <c r="Q41" s="192"/>
      <c r="R41" s="118"/>
      <c r="S41" s="118"/>
      <c r="T41" s="120"/>
    </row>
    <row r="42" spans="1:20" s="68" customFormat="1">
      <c r="A42" s="112"/>
      <c r="B42" s="66"/>
      <c r="C42" s="170"/>
      <c r="D42" s="114"/>
      <c r="E42" s="114"/>
      <c r="F42" s="114"/>
      <c r="G42" s="113"/>
      <c r="H42" s="114"/>
      <c r="I42" s="114"/>
      <c r="J42" s="113"/>
      <c r="K42" s="114"/>
      <c r="L42" s="114"/>
      <c r="M42" s="189"/>
      <c r="N42" s="190"/>
      <c r="O42" s="116"/>
      <c r="P42" s="117"/>
      <c r="Q42" s="192"/>
      <c r="R42" s="118"/>
      <c r="S42" s="118"/>
      <c r="T42" s="120"/>
    </row>
    <row r="43" spans="1:20" s="68" customFormat="1">
      <c r="A43" s="149" t="s">
        <v>92</v>
      </c>
      <c r="B43" s="121" t="s">
        <v>11</v>
      </c>
      <c r="C43" s="171"/>
      <c r="D43" s="108">
        <v>1</v>
      </c>
      <c r="E43" s="108">
        <v>1</v>
      </c>
      <c r="F43" s="108">
        <v>1</v>
      </c>
      <c r="G43" s="106">
        <v>1</v>
      </c>
      <c r="H43" s="108">
        <v>1</v>
      </c>
      <c r="I43" s="108">
        <v>1</v>
      </c>
      <c r="J43" s="106">
        <v>0</v>
      </c>
      <c r="K43" s="108">
        <v>0</v>
      </c>
      <c r="L43" s="108">
        <v>0</v>
      </c>
      <c r="M43" s="106"/>
      <c r="N43" s="108"/>
      <c r="O43" s="109"/>
      <c r="P43" s="106"/>
      <c r="Q43" s="108"/>
      <c r="R43" s="109"/>
      <c r="S43" s="109"/>
      <c r="T43" s="123" t="s">
        <v>25</v>
      </c>
    </row>
    <row r="44" spans="1:20" s="68" customFormat="1">
      <c r="A44" s="150" t="s">
        <v>93</v>
      </c>
      <c r="B44" s="121" t="s">
        <v>7</v>
      </c>
      <c r="C44" s="171"/>
      <c r="D44" s="108">
        <f>D$27*D43</f>
        <v>1.5</v>
      </c>
      <c r="E44" s="108">
        <f>E$27*E43</f>
        <v>1.5</v>
      </c>
      <c r="F44" s="108">
        <f>F$27*F43</f>
        <v>1.5</v>
      </c>
      <c r="G44" s="106">
        <f t="shared" ref="G44:L44" si="12">G$29*G43</f>
        <v>0.3</v>
      </c>
      <c r="H44" s="108">
        <f t="shared" si="12"/>
        <v>0.3</v>
      </c>
      <c r="I44" s="108">
        <f t="shared" si="12"/>
        <v>0.3</v>
      </c>
      <c r="J44" s="186">
        <f t="shared" si="12"/>
        <v>0</v>
      </c>
      <c r="K44" s="185">
        <f t="shared" si="12"/>
        <v>0</v>
      </c>
      <c r="L44" s="185">
        <f t="shared" si="12"/>
        <v>0</v>
      </c>
      <c r="M44" s="106"/>
      <c r="N44" s="108"/>
      <c r="O44" s="109"/>
      <c r="P44" s="110">
        <f>SQRT(SUMSQ(D44,G44,J44))</f>
        <v>1.5297058540778354</v>
      </c>
      <c r="Q44" s="191">
        <f>SQRT(SUMSQ(E44,H44,K44))</f>
        <v>1.5297058540778354</v>
      </c>
      <c r="R44" s="111">
        <f>SQRT(SUMSQ(F44,I44,L44))</f>
        <v>1.5297058540778354</v>
      </c>
      <c r="S44" s="111"/>
      <c r="T44" s="146" t="s">
        <v>94</v>
      </c>
    </row>
    <row r="45" spans="1:20" s="68" customFormat="1">
      <c r="A45" s="112"/>
      <c r="B45" s="66"/>
      <c r="C45" s="170"/>
      <c r="D45" s="114"/>
      <c r="E45" s="114"/>
      <c r="F45" s="114"/>
      <c r="G45" s="113"/>
      <c r="H45" s="114"/>
      <c r="I45" s="114"/>
      <c r="J45" s="113"/>
      <c r="K45" s="114"/>
      <c r="L45" s="114"/>
      <c r="M45" s="189"/>
      <c r="N45" s="190"/>
      <c r="O45" s="116"/>
      <c r="P45" s="117"/>
      <c r="Q45" s="192"/>
      <c r="R45" s="118"/>
      <c r="S45" s="118"/>
      <c r="T45" s="124"/>
    </row>
    <row r="46" spans="1:20" s="68" customFormat="1">
      <c r="A46" s="2"/>
      <c r="B46" s="66"/>
      <c r="C46" s="170"/>
      <c r="D46" s="114"/>
      <c r="E46" s="114"/>
      <c r="F46" s="114"/>
      <c r="G46" s="113"/>
      <c r="H46" s="114"/>
      <c r="I46" s="114"/>
      <c r="J46" s="113"/>
      <c r="K46" s="114"/>
      <c r="L46" s="114"/>
      <c r="M46" s="189"/>
      <c r="N46" s="190"/>
      <c r="O46" s="116"/>
      <c r="P46" s="113"/>
      <c r="Q46" s="114"/>
      <c r="R46" s="115"/>
      <c r="S46" s="115"/>
      <c r="T46" s="124"/>
    </row>
    <row r="47" spans="1:20" s="68" customFormat="1">
      <c r="A47" s="149" t="s">
        <v>95</v>
      </c>
      <c r="B47" s="121" t="s">
        <v>11</v>
      </c>
      <c r="C47" s="171"/>
      <c r="D47" s="108">
        <v>1</v>
      </c>
      <c r="E47" s="108">
        <v>1</v>
      </c>
      <c r="F47" s="108">
        <v>1</v>
      </c>
      <c r="G47" s="106">
        <v>0</v>
      </c>
      <c r="H47" s="108">
        <v>0</v>
      </c>
      <c r="I47" s="108">
        <v>0</v>
      </c>
      <c r="J47" s="106">
        <v>1</v>
      </c>
      <c r="K47" s="108">
        <v>1</v>
      </c>
      <c r="L47" s="108">
        <v>1</v>
      </c>
      <c r="M47" s="106"/>
      <c r="N47" s="108"/>
      <c r="O47" s="109"/>
      <c r="P47" s="106"/>
      <c r="Q47" s="108"/>
      <c r="R47" s="109"/>
      <c r="S47" s="109"/>
      <c r="T47" s="123" t="s">
        <v>25</v>
      </c>
    </row>
    <row r="48" spans="1:20" s="68" customFormat="1">
      <c r="A48" s="150" t="s">
        <v>96</v>
      </c>
      <c r="B48" s="121" t="s">
        <v>7</v>
      </c>
      <c r="C48" s="171"/>
      <c r="D48" s="108">
        <f>D$27*D47</f>
        <v>1.5</v>
      </c>
      <c r="E48" s="108">
        <f>E$27*E47</f>
        <v>1.5</v>
      </c>
      <c r="F48" s="108">
        <f>F$27*F47</f>
        <v>1.5</v>
      </c>
      <c r="G48" s="186">
        <f t="shared" ref="G48:L48" si="13">G$29*G47</f>
        <v>0</v>
      </c>
      <c r="H48" s="185">
        <f t="shared" si="13"/>
        <v>0</v>
      </c>
      <c r="I48" s="185">
        <f t="shared" si="13"/>
        <v>0</v>
      </c>
      <c r="J48" s="106">
        <f t="shared" si="13"/>
        <v>0.3</v>
      </c>
      <c r="K48" s="108">
        <f t="shared" si="13"/>
        <v>0.3</v>
      </c>
      <c r="L48" s="108">
        <f t="shared" si="13"/>
        <v>0.3</v>
      </c>
      <c r="M48" s="106"/>
      <c r="N48" s="108"/>
      <c r="O48" s="109"/>
      <c r="P48" s="110">
        <f>SQRT(SUMSQ(D48,G48,J48))</f>
        <v>1.5297058540778354</v>
      </c>
      <c r="Q48" s="191">
        <f>SQRT(SUMSQ(E48,H48,K48))</f>
        <v>1.5297058540778354</v>
      </c>
      <c r="R48" s="111">
        <f>SQRT(SUMSQ(F48,I48,L48))</f>
        <v>1.5297058540778354</v>
      </c>
      <c r="S48" s="111"/>
      <c r="T48" s="146" t="s">
        <v>94</v>
      </c>
    </row>
    <row r="49" spans="1:20" s="68" customFormat="1">
      <c r="A49" s="151"/>
      <c r="B49" s="85"/>
      <c r="C49" s="172"/>
      <c r="G49" s="74"/>
      <c r="J49" s="74"/>
      <c r="M49" s="74"/>
      <c r="O49" s="85"/>
      <c r="P49" s="74"/>
      <c r="R49" s="85"/>
      <c r="S49" s="85"/>
      <c r="T49" s="119"/>
    </row>
    <row r="50" spans="1:20" s="68" customFormat="1">
      <c r="A50" s="151"/>
      <c r="B50" s="85"/>
      <c r="C50" s="172"/>
      <c r="G50" s="74"/>
      <c r="J50" s="74"/>
      <c r="M50" s="74"/>
      <c r="O50" s="85"/>
      <c r="P50" s="74"/>
      <c r="R50" s="85"/>
      <c r="S50" s="85"/>
      <c r="T50" s="119"/>
    </row>
    <row r="51" spans="1:20" s="68" customFormat="1">
      <c r="A51" s="149" t="s">
        <v>42</v>
      </c>
      <c r="B51" s="121" t="s">
        <v>11</v>
      </c>
      <c r="C51" s="171"/>
      <c r="D51" s="108">
        <v>1</v>
      </c>
      <c r="E51" s="108">
        <v>1</v>
      </c>
      <c r="F51" s="108">
        <v>1</v>
      </c>
      <c r="G51" s="106">
        <f>G17/(D17+G17+J17)</f>
        <v>0.39981013278633282</v>
      </c>
      <c r="H51" s="108">
        <f>H17/(E17+H17+K17)</f>
        <v>0.25317451731170798</v>
      </c>
      <c r="I51" s="108">
        <f>I17/(F17+I17+L17)</f>
        <v>0.22163678434286779</v>
      </c>
      <c r="J51" s="106">
        <f>J17/(D17+G17+J17)</f>
        <v>0.39981013278633282</v>
      </c>
      <c r="K51" s="108">
        <f>K17/(E17+H17+K17)</f>
        <v>0.25317451731170798</v>
      </c>
      <c r="L51" s="108">
        <f>L17/(F17+I17+L17)</f>
        <v>0.22163678434286779</v>
      </c>
      <c r="M51" s="106"/>
      <c r="N51" s="108"/>
      <c r="O51" s="109"/>
      <c r="P51" s="106"/>
      <c r="Q51" s="108"/>
      <c r="R51" s="109"/>
      <c r="S51" s="109"/>
      <c r="T51" s="123" t="s">
        <v>24</v>
      </c>
    </row>
    <row r="52" spans="1:20" s="68" customFormat="1">
      <c r="A52" s="150" t="s">
        <v>41</v>
      </c>
      <c r="B52" s="121" t="s">
        <v>7</v>
      </c>
      <c r="C52" s="171"/>
      <c r="D52" s="108">
        <f>D$26*D51</f>
        <v>1.5</v>
      </c>
      <c r="E52" s="108">
        <f>E$26*E51</f>
        <v>1.5</v>
      </c>
      <c r="F52" s="108">
        <f>F$26*F51</f>
        <v>1.5</v>
      </c>
      <c r="G52" s="106">
        <f t="shared" ref="G52:L52" si="14">G$28*G51</f>
        <v>0.11994303983589984</v>
      </c>
      <c r="H52" s="108">
        <f t="shared" si="14"/>
        <v>7.5952355193512386E-2</v>
      </c>
      <c r="I52" s="108">
        <f t="shared" si="14"/>
        <v>6.6491035302860338E-2</v>
      </c>
      <c r="J52" s="106">
        <f t="shared" si="14"/>
        <v>0.11994303983589984</v>
      </c>
      <c r="K52" s="108">
        <f t="shared" si="14"/>
        <v>7.5952355193512386E-2</v>
      </c>
      <c r="L52" s="108">
        <f t="shared" si="14"/>
        <v>6.6491035302860338E-2</v>
      </c>
      <c r="M52" s="106"/>
      <c r="N52" s="108"/>
      <c r="O52" s="109"/>
      <c r="P52" s="110">
        <f>SQRT(SUMSQ(D52,G52,J52))</f>
        <v>1.5095604213181242</v>
      </c>
      <c r="Q52" s="191">
        <f>SQRT(SUMSQ(E52,H52,K52))</f>
        <v>1.5038409226107936</v>
      </c>
      <c r="R52" s="111">
        <f>SQRT(SUMSQ(F52,I52,L52))</f>
        <v>1.502944481859291</v>
      </c>
      <c r="S52" s="111"/>
      <c r="T52" s="124" t="s">
        <v>43</v>
      </c>
    </row>
    <row r="53" spans="1:20" s="68" customFormat="1">
      <c r="A53" s="112"/>
      <c r="B53" s="66"/>
      <c r="C53" s="170"/>
      <c r="D53" s="114"/>
      <c r="E53" s="114"/>
      <c r="F53" s="114"/>
      <c r="G53" s="113"/>
      <c r="H53" s="114"/>
      <c r="I53" s="114"/>
      <c r="J53" s="113"/>
      <c r="K53" s="114"/>
      <c r="L53" s="114"/>
      <c r="M53" s="113"/>
      <c r="N53" s="114"/>
      <c r="O53" s="115"/>
      <c r="P53" s="117"/>
      <c r="Q53" s="192"/>
      <c r="R53" s="118"/>
      <c r="S53" s="118"/>
      <c r="T53" s="124"/>
    </row>
    <row r="54" spans="1:20" s="68" customFormat="1">
      <c r="A54" s="112"/>
      <c r="B54" s="70"/>
      <c r="C54" s="173"/>
      <c r="D54" s="82"/>
      <c r="E54" s="82"/>
      <c r="F54" s="82"/>
      <c r="G54" s="113"/>
      <c r="H54" s="114"/>
      <c r="I54" s="114"/>
      <c r="J54" s="113"/>
      <c r="K54" s="114"/>
      <c r="L54" s="114"/>
      <c r="M54" s="81"/>
      <c r="N54" s="82"/>
      <c r="O54" s="83"/>
      <c r="P54" s="81"/>
      <c r="Q54" s="82"/>
      <c r="R54" s="83"/>
      <c r="S54" s="83"/>
      <c r="T54" s="123"/>
    </row>
    <row r="55" spans="1:20" s="68" customFormat="1">
      <c r="A55" s="149" t="s">
        <v>72</v>
      </c>
      <c r="B55" s="121" t="s">
        <v>11</v>
      </c>
      <c r="C55" s="171"/>
      <c r="D55" s="108">
        <v>0</v>
      </c>
      <c r="E55" s="108">
        <v>0</v>
      </c>
      <c r="F55" s="108">
        <v>0</v>
      </c>
      <c r="G55" s="106">
        <f>G17/(D17+G17+J17)</f>
        <v>0.39981013278633282</v>
      </c>
      <c r="H55" s="108">
        <f>H17/(E17+H17+K17)</f>
        <v>0.25317451731170798</v>
      </c>
      <c r="I55" s="108">
        <f>I17/(F17+I17+L17)</f>
        <v>0.22163678434286779</v>
      </c>
      <c r="J55" s="106">
        <f>1-J17/(D17+G17+J17)</f>
        <v>0.60018986721366718</v>
      </c>
      <c r="K55" s="108">
        <f>1-K17/(E17+H17+K17)</f>
        <v>0.74682548268829207</v>
      </c>
      <c r="L55" s="108">
        <f>1-L17/(F17+I17+L17)</f>
        <v>0.77836321565713218</v>
      </c>
      <c r="M55" s="106"/>
      <c r="N55" s="108"/>
      <c r="O55" s="109"/>
      <c r="P55" s="106"/>
      <c r="Q55" s="108"/>
      <c r="R55" s="109"/>
      <c r="S55" s="109"/>
      <c r="T55" s="123" t="s">
        <v>24</v>
      </c>
    </row>
    <row r="56" spans="1:20" s="68" customFormat="1">
      <c r="A56" s="150" t="s">
        <v>73</v>
      </c>
      <c r="B56" s="121" t="s">
        <v>7</v>
      </c>
      <c r="C56" s="171"/>
      <c r="D56" s="185">
        <f>D$27*D55</f>
        <v>0</v>
      </c>
      <c r="E56" s="185">
        <f>E$27*E55</f>
        <v>0</v>
      </c>
      <c r="F56" s="185">
        <f>F$27*F55</f>
        <v>0</v>
      </c>
      <c r="G56" s="106">
        <f t="shared" ref="G56:L56" si="15">G$29*G55</f>
        <v>0.11994303983589984</v>
      </c>
      <c r="H56" s="108">
        <f t="shared" si="15"/>
        <v>7.5952355193512386E-2</v>
      </c>
      <c r="I56" s="108">
        <f t="shared" si="15"/>
        <v>6.6491035302860338E-2</v>
      </c>
      <c r="J56" s="106">
        <f t="shared" si="15"/>
        <v>0.18005696016410014</v>
      </c>
      <c r="K56" s="108">
        <f t="shared" si="15"/>
        <v>0.22404764480648762</v>
      </c>
      <c r="L56" s="108">
        <f t="shared" si="15"/>
        <v>0.23350896469713964</v>
      </c>
      <c r="M56" s="106"/>
      <c r="N56" s="108"/>
      <c r="O56" s="109"/>
      <c r="P56" s="110">
        <f>SQRT(SUMSQ(D56,G56,J56))</f>
        <v>0.21634888885458275</v>
      </c>
      <c r="Q56" s="191">
        <f>SQRT(SUMSQ(E56,H56,K56))</f>
        <v>0.23657156930361581</v>
      </c>
      <c r="R56" s="111">
        <f>SQRT(SUMSQ(F56,I56,L56))</f>
        <v>0.24279105084326363</v>
      </c>
      <c r="S56" s="111"/>
      <c r="T56" s="146" t="s">
        <v>75</v>
      </c>
    </row>
    <row r="57" spans="1:20" s="68" customFormat="1">
      <c r="A57" s="112"/>
      <c r="B57" s="66"/>
      <c r="C57" s="170"/>
      <c r="D57" s="114"/>
      <c r="E57" s="114"/>
      <c r="F57" s="114"/>
      <c r="G57" s="113"/>
      <c r="H57" s="114"/>
      <c r="I57" s="114"/>
      <c r="J57" s="113"/>
      <c r="K57" s="114"/>
      <c r="L57" s="114"/>
      <c r="M57" s="113"/>
      <c r="N57" s="114"/>
      <c r="O57" s="115"/>
      <c r="P57" s="117"/>
      <c r="Q57" s="192"/>
      <c r="R57" s="118"/>
      <c r="S57" s="118"/>
      <c r="T57" s="124"/>
    </row>
    <row r="58" spans="1:20" s="68" customFormat="1">
      <c r="A58" s="112"/>
      <c r="B58" s="70"/>
      <c r="C58" s="173"/>
      <c r="D58" s="82"/>
      <c r="E58" s="82"/>
      <c r="F58" s="82"/>
      <c r="G58" s="113"/>
      <c r="H58" s="114"/>
      <c r="I58" s="114"/>
      <c r="J58" s="113"/>
      <c r="K58" s="114"/>
      <c r="L58" s="114"/>
      <c r="M58" s="81"/>
      <c r="N58" s="82"/>
      <c r="O58" s="83"/>
      <c r="P58" s="81"/>
      <c r="Q58" s="82"/>
      <c r="R58" s="83"/>
      <c r="S58" s="83"/>
      <c r="T58" s="123"/>
    </row>
    <row r="59" spans="1:20" s="68" customFormat="1">
      <c r="A59" s="149" t="s">
        <v>70</v>
      </c>
      <c r="B59" s="121" t="s">
        <v>11</v>
      </c>
      <c r="C59" s="171"/>
      <c r="D59" s="108">
        <v>0</v>
      </c>
      <c r="E59" s="108">
        <v>0</v>
      </c>
      <c r="F59" s="108">
        <v>0</v>
      </c>
      <c r="G59" s="106">
        <f>G17/(D17+G17+J17)</f>
        <v>0.39981013278633282</v>
      </c>
      <c r="H59" s="108">
        <f>H17/(E17+H17+K17)</f>
        <v>0.25317451731170798</v>
      </c>
      <c r="I59" s="108">
        <f>I17/(F17+I17+L17)</f>
        <v>0.22163678434286779</v>
      </c>
      <c r="J59" s="106">
        <f>1-J17/(D17+G17+J17)</f>
        <v>0.60018986721366718</v>
      </c>
      <c r="K59" s="108">
        <f>1-K17/(E17+H17+K17)</f>
        <v>0.74682548268829207</v>
      </c>
      <c r="L59" s="108">
        <f>1-L17/(F17+I17+L17)</f>
        <v>0.77836321565713218</v>
      </c>
      <c r="M59" s="106">
        <v>1</v>
      </c>
      <c r="N59" s="108">
        <v>1</v>
      </c>
      <c r="O59" s="109">
        <v>1</v>
      </c>
      <c r="P59" s="106"/>
      <c r="Q59" s="108"/>
      <c r="R59" s="109"/>
      <c r="S59" s="109"/>
      <c r="T59" s="123" t="s">
        <v>24</v>
      </c>
    </row>
    <row r="60" spans="1:20" s="68" customFormat="1">
      <c r="A60" s="150" t="s">
        <v>71</v>
      </c>
      <c r="B60" s="121" t="s">
        <v>7</v>
      </c>
      <c r="C60" s="171"/>
      <c r="D60" s="185">
        <f>D$27*D59</f>
        <v>0</v>
      </c>
      <c r="E60" s="185">
        <f>E$27*E59</f>
        <v>0</v>
      </c>
      <c r="F60" s="185">
        <f>F$27*F59</f>
        <v>0</v>
      </c>
      <c r="G60" s="106">
        <f t="shared" ref="G60:L60" si="16">G$29*G59</f>
        <v>0.11994303983589984</v>
      </c>
      <c r="H60" s="108">
        <f t="shared" si="16"/>
        <v>7.5952355193512386E-2</v>
      </c>
      <c r="I60" s="108">
        <f t="shared" si="16"/>
        <v>6.6491035302860338E-2</v>
      </c>
      <c r="J60" s="106">
        <f t="shared" si="16"/>
        <v>0.18005696016410014</v>
      </c>
      <c r="K60" s="108">
        <f t="shared" si="16"/>
        <v>0.22404764480648762</v>
      </c>
      <c r="L60" s="108">
        <f t="shared" si="16"/>
        <v>0.23350896469713964</v>
      </c>
      <c r="M60" s="106">
        <f>M$30*M59</f>
        <v>2.5</v>
      </c>
      <c r="N60" s="108">
        <f>N$30*N59</f>
        <v>3.5</v>
      </c>
      <c r="O60" s="109">
        <f>O$30*O59</f>
        <v>3.5</v>
      </c>
      <c r="P60" s="110">
        <f>SQRT(SUMSQ(D60,G60,J60))+M60</f>
        <v>2.7163488888545828</v>
      </c>
      <c r="Q60" s="191">
        <f>SQRT(SUMSQ(E60,H60,K60))+N60</f>
        <v>3.7365715693036159</v>
      </c>
      <c r="R60" s="111">
        <f>SQRT(SUMSQ(F60,I60,L60))+O60</f>
        <v>3.7427910508432638</v>
      </c>
      <c r="S60" s="111"/>
      <c r="T60" s="146" t="s">
        <v>74</v>
      </c>
    </row>
    <row r="61" spans="1:20" s="68" customFormat="1" ht="13.5" thickBot="1">
      <c r="A61" s="86"/>
      <c r="B61" s="122"/>
      <c r="C61" s="174"/>
      <c r="D61" s="88"/>
      <c r="E61" s="88"/>
      <c r="F61" s="88"/>
      <c r="G61" s="87"/>
      <c r="H61" s="88"/>
      <c r="I61" s="88"/>
      <c r="J61" s="87"/>
      <c r="K61" s="88"/>
      <c r="L61" s="88"/>
      <c r="M61" s="87"/>
      <c r="N61" s="88"/>
      <c r="O61" s="89"/>
      <c r="P61" s="90"/>
      <c r="Q61" s="91"/>
      <c r="R61" s="92"/>
      <c r="S61" s="92"/>
      <c r="T61" s="93"/>
    </row>
    <row r="62" spans="1:20" s="68" customFormat="1">
      <c r="A62" s="94"/>
      <c r="B62" s="69"/>
      <c r="C62" s="69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4"/>
      <c r="Q62" s="84"/>
      <c r="R62" s="84"/>
      <c r="S62" s="84"/>
      <c r="T62" s="95"/>
    </row>
    <row r="63" spans="1:20" s="68" customFormat="1" ht="13.5" thickBot="1">
      <c r="T63" s="95"/>
    </row>
    <row r="64" spans="1:20" s="68" customFormat="1">
      <c r="A64" s="1" t="s">
        <v>21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97" t="s">
        <v>3</v>
      </c>
    </row>
    <row r="65" spans="1:20" s="68" customFormat="1" ht="13.5" thickBot="1">
      <c r="A65" s="24" t="s">
        <v>124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48" t="s">
        <v>110</v>
      </c>
    </row>
    <row r="66" spans="1:20" s="68" customFormat="1">
      <c r="T66" s="95"/>
    </row>
    <row r="67" spans="1:20" s="68" customFormat="1" ht="13.5" thickBot="1">
      <c r="T67" s="95"/>
    </row>
    <row r="68" spans="1:20" s="68" customFormat="1">
      <c r="A68" s="1" t="s">
        <v>22</v>
      </c>
      <c r="B68" s="51"/>
      <c r="C68" s="19"/>
      <c r="D68" s="209" t="s">
        <v>0</v>
      </c>
      <c r="E68" s="211"/>
      <c r="F68" s="211"/>
      <c r="G68" s="209" t="s">
        <v>1</v>
      </c>
      <c r="H68" s="211"/>
      <c r="I68" s="211"/>
      <c r="J68" s="209" t="s">
        <v>2</v>
      </c>
      <c r="K68" s="211"/>
      <c r="L68" s="211"/>
      <c r="M68" s="107"/>
      <c r="N68" s="19"/>
      <c r="O68" s="19"/>
      <c r="P68" s="19"/>
      <c r="Q68" s="19"/>
      <c r="R68" s="19"/>
      <c r="S68" s="51"/>
      <c r="T68" s="14" t="s">
        <v>3</v>
      </c>
    </row>
    <row r="69" spans="1:20" s="68" customFormat="1">
      <c r="A69" s="2"/>
      <c r="B69" s="37"/>
      <c r="C69" s="3"/>
      <c r="D69" s="36" t="s">
        <v>33</v>
      </c>
      <c r="E69" s="3" t="s">
        <v>34</v>
      </c>
      <c r="F69" s="3" t="s">
        <v>35</v>
      </c>
      <c r="G69" s="36" t="s">
        <v>33</v>
      </c>
      <c r="H69" s="3" t="s">
        <v>34</v>
      </c>
      <c r="I69" s="3" t="s">
        <v>35</v>
      </c>
      <c r="J69" s="36" t="s">
        <v>33</v>
      </c>
      <c r="K69" s="3" t="s">
        <v>34</v>
      </c>
      <c r="L69" s="3" t="s">
        <v>35</v>
      </c>
      <c r="M69" s="36"/>
      <c r="N69" s="3"/>
      <c r="O69" s="3"/>
      <c r="P69" s="3"/>
      <c r="Q69" s="3"/>
      <c r="R69" s="3"/>
      <c r="S69" s="37"/>
      <c r="T69" s="15"/>
    </row>
    <row r="70" spans="1:20" s="68" customFormat="1">
      <c r="A70" s="2" t="s">
        <v>8</v>
      </c>
      <c r="B70" s="66" t="s">
        <v>5</v>
      </c>
      <c r="C70" s="6"/>
      <c r="D70" s="55">
        <f>D9</f>
        <v>-85</v>
      </c>
      <c r="E70" s="26">
        <f>E9</f>
        <v>-101</v>
      </c>
      <c r="F70" s="26">
        <f>F9</f>
        <v>-114</v>
      </c>
      <c r="G70" s="55"/>
      <c r="H70" s="26"/>
      <c r="I70" s="26"/>
      <c r="J70" s="55"/>
      <c r="K70" s="26"/>
      <c r="L70" s="26"/>
      <c r="M70" s="98"/>
      <c r="N70" s="6"/>
      <c r="O70" s="6"/>
      <c r="P70" s="6"/>
      <c r="Q70" s="6"/>
      <c r="R70" s="6"/>
      <c r="S70" s="66"/>
      <c r="T70" s="25"/>
    </row>
    <row r="71" spans="1:20" s="68" customFormat="1">
      <c r="A71" s="2" t="s">
        <v>6</v>
      </c>
      <c r="B71" s="66" t="s">
        <v>7</v>
      </c>
      <c r="C71" s="6"/>
      <c r="D71" s="55"/>
      <c r="E71" s="26"/>
      <c r="F71" s="26"/>
      <c r="G71" s="55">
        <f t="shared" ref="G71:L71" si="17">G10</f>
        <v>3</v>
      </c>
      <c r="H71" s="26">
        <f t="shared" si="17"/>
        <v>-2.9</v>
      </c>
      <c r="I71" s="26">
        <f t="shared" si="17"/>
        <v>-4</v>
      </c>
      <c r="J71" s="55">
        <f t="shared" si="17"/>
        <v>3</v>
      </c>
      <c r="K71" s="26">
        <f t="shared" si="17"/>
        <v>-2.9</v>
      </c>
      <c r="L71" s="26">
        <f t="shared" si="17"/>
        <v>-4</v>
      </c>
      <c r="M71" s="55"/>
      <c r="N71" s="26"/>
      <c r="O71" s="26"/>
      <c r="P71" s="6"/>
      <c r="Q71" s="6"/>
      <c r="R71" s="6"/>
      <c r="S71" s="66"/>
      <c r="T71" s="25"/>
    </row>
    <row r="72" spans="1:20" s="68" customFormat="1">
      <c r="A72" s="2" t="s">
        <v>16</v>
      </c>
      <c r="B72" s="66" t="s">
        <v>7</v>
      </c>
      <c r="C72" s="6"/>
      <c r="D72" s="179">
        <v>-1.5</v>
      </c>
      <c r="E72" s="180">
        <v>0</v>
      </c>
      <c r="F72" s="180">
        <v>0</v>
      </c>
      <c r="G72" s="179">
        <v>0</v>
      </c>
      <c r="H72" s="180">
        <v>0</v>
      </c>
      <c r="I72" s="180">
        <v>0</v>
      </c>
      <c r="J72" s="179">
        <v>0</v>
      </c>
      <c r="K72" s="180">
        <v>0</v>
      </c>
      <c r="L72" s="180">
        <v>0</v>
      </c>
      <c r="M72" s="55"/>
      <c r="N72" s="26"/>
      <c r="O72" s="26"/>
      <c r="P72" s="6"/>
      <c r="Q72" s="6"/>
      <c r="R72" s="6"/>
      <c r="S72" s="66"/>
      <c r="T72" s="25" t="s">
        <v>14</v>
      </c>
    </row>
    <row r="73" spans="1:20" s="68" customFormat="1">
      <c r="A73" s="2" t="s">
        <v>15</v>
      </c>
      <c r="B73" s="66" t="s">
        <v>7</v>
      </c>
      <c r="C73" s="6"/>
      <c r="D73" s="128">
        <f t="shared" ref="D73:F73" si="18">D70+D72</f>
        <v>-86.5</v>
      </c>
      <c r="E73" s="9">
        <f t="shared" si="18"/>
        <v>-101</v>
      </c>
      <c r="F73" s="9">
        <f t="shared" si="18"/>
        <v>-114</v>
      </c>
      <c r="G73" s="128">
        <f t="shared" ref="G73:L73" si="19">G71+G72</f>
        <v>3</v>
      </c>
      <c r="H73" s="9">
        <f t="shared" si="19"/>
        <v>-2.9</v>
      </c>
      <c r="I73" s="9">
        <f t="shared" si="19"/>
        <v>-4</v>
      </c>
      <c r="J73" s="128">
        <f t="shared" si="19"/>
        <v>3</v>
      </c>
      <c r="K73" s="9">
        <f t="shared" si="19"/>
        <v>-2.9</v>
      </c>
      <c r="L73" s="9">
        <f t="shared" si="19"/>
        <v>-4</v>
      </c>
      <c r="M73" s="55"/>
      <c r="N73" s="26"/>
      <c r="O73" s="26"/>
      <c r="P73" s="6"/>
      <c r="Q73" s="6"/>
      <c r="R73" s="6"/>
      <c r="S73" s="66"/>
      <c r="T73" s="25" t="s">
        <v>26</v>
      </c>
    </row>
    <row r="74" spans="1:20" s="68" customFormat="1">
      <c r="A74" s="2"/>
      <c r="B74" s="66"/>
      <c r="C74" s="6"/>
      <c r="D74" s="98"/>
      <c r="E74" s="6"/>
      <c r="F74" s="6"/>
      <c r="G74" s="55"/>
      <c r="H74" s="26"/>
      <c r="I74" s="26"/>
      <c r="J74" s="55"/>
      <c r="K74" s="26"/>
      <c r="L74" s="26"/>
      <c r="M74" s="98"/>
      <c r="N74" s="6"/>
      <c r="O74" s="6"/>
      <c r="P74" s="6"/>
      <c r="Q74" s="6"/>
      <c r="R74" s="6"/>
      <c r="S74" s="66"/>
      <c r="T74" s="25"/>
    </row>
    <row r="75" spans="1:20" s="68" customFormat="1">
      <c r="A75" s="127" t="s">
        <v>13</v>
      </c>
      <c r="B75" s="66"/>
      <c r="C75" s="6"/>
      <c r="D75" s="98"/>
      <c r="E75" s="6"/>
      <c r="F75" s="6"/>
      <c r="G75" s="55"/>
      <c r="H75" s="26"/>
      <c r="I75" s="26"/>
      <c r="J75" s="55"/>
      <c r="K75" s="26"/>
      <c r="L75" s="26"/>
      <c r="M75" s="98"/>
      <c r="N75" s="6"/>
      <c r="O75" s="6"/>
      <c r="P75" s="6"/>
      <c r="Q75" s="6"/>
      <c r="R75" s="6"/>
      <c r="S75" s="66"/>
      <c r="T75" s="25"/>
    </row>
    <row r="76" spans="1:20" s="68" customFormat="1">
      <c r="A76" s="2" t="s">
        <v>9</v>
      </c>
      <c r="B76" s="39" t="s">
        <v>64</v>
      </c>
      <c r="C76" s="6"/>
      <c r="D76" s="113">
        <f>(10^12)*(10^-3)*10^(D73/10)*D5/15</f>
        <v>2.2387211385683332</v>
      </c>
      <c r="E76" s="114">
        <f>(10^12)*(10^-3)*10^(E73/10)*E5/15</f>
        <v>7.9432823472427916E-2</v>
      </c>
      <c r="F76" s="114">
        <f>(10^12)*(10^-3)*10^(F73/10)*F5/15</f>
        <v>3.9810717055349535E-3</v>
      </c>
      <c r="G76" s="113">
        <f>(10^12)*(10^-3)*10^((D73+G73)/10)*G5/15</f>
        <v>4.4668359215096221</v>
      </c>
      <c r="H76" s="114">
        <f>(10^12)*(10^-3)*10^((E73+H73)/10)*H5/15</f>
        <v>4.0738027780411121E-2</v>
      </c>
      <c r="I76" s="114">
        <f>(10^12)*(10^-3)*10^((F73+I73)/10)*I5/15</f>
        <v>1.5848931924611065E-3</v>
      </c>
      <c r="J76" s="113">
        <f>(10^12)*(10^-3)*10^((D73+J73)/10)*J5/15</f>
        <v>4.4668359215096221</v>
      </c>
      <c r="K76" s="114">
        <f>(10^12)*(10^-3)*10^((E73+K73)/10)*K5/15</f>
        <v>4.0738027780411121E-2</v>
      </c>
      <c r="L76" s="114">
        <f>(10^12)*(10^-3)*10^((F73+L73)/10)*L5/15</f>
        <v>1.5848931924611065E-3</v>
      </c>
      <c r="M76" s="113"/>
      <c r="N76" s="114"/>
      <c r="O76" s="114"/>
      <c r="P76" s="114"/>
      <c r="Q76" s="114"/>
      <c r="R76" s="114"/>
      <c r="S76" s="115"/>
      <c r="T76" s="25"/>
    </row>
    <row r="77" spans="1:20" s="68" customFormat="1">
      <c r="A77" s="23" t="s">
        <v>103</v>
      </c>
      <c r="B77" s="66" t="s">
        <v>7</v>
      </c>
      <c r="C77" s="6"/>
      <c r="D77" s="98" t="s">
        <v>10</v>
      </c>
      <c r="E77" s="6" t="s">
        <v>10</v>
      </c>
      <c r="F77" s="6" t="s">
        <v>10</v>
      </c>
      <c r="G77" s="128">
        <f>10*LOG(G76/(D76+J76))</f>
        <v>-1.7643486243648521</v>
      </c>
      <c r="H77" s="9">
        <f>10*LOG(H76/(E76+K76))</f>
        <v>-4.6979913758994742</v>
      </c>
      <c r="I77" s="9">
        <f>10*LOG(I76/(F76+L76))</f>
        <v>-5.4554046310929349</v>
      </c>
      <c r="J77" s="128">
        <f>10*LOG(J76/(D76+G76))</f>
        <v>-1.7643486243648521</v>
      </c>
      <c r="K77" s="9">
        <f>10*LOG(K76/(E76+H76))</f>
        <v>-4.6979913758994742</v>
      </c>
      <c r="L77" s="9">
        <f>10*LOG(L76/(F76+I76))</f>
        <v>-5.4554046310929349</v>
      </c>
      <c r="M77" s="128"/>
      <c r="N77" s="9"/>
      <c r="O77" s="9"/>
      <c r="P77" s="26"/>
      <c r="Q77" s="26"/>
      <c r="R77" s="26"/>
      <c r="S77" s="44"/>
      <c r="T77" s="25" t="str">
        <f>T18</f>
        <v>For SSB Es/Iot range check</v>
      </c>
    </row>
    <row r="78" spans="1:20" s="68" customFormat="1">
      <c r="A78" s="22" t="s">
        <v>90</v>
      </c>
      <c r="B78" s="39" t="s">
        <v>63</v>
      </c>
      <c r="C78" s="6"/>
      <c r="D78" s="98" t="s">
        <v>10</v>
      </c>
      <c r="E78" s="6" t="s">
        <v>10</v>
      </c>
      <c r="F78" s="6" t="s">
        <v>10</v>
      </c>
      <c r="G78" s="128">
        <f>D73+G73+10*LOG(G5/15)</f>
        <v>-83.5</v>
      </c>
      <c r="H78" s="9">
        <f>E73+H73+10*LOG(H5/15)</f>
        <v>-103.9</v>
      </c>
      <c r="I78" s="9">
        <f>F73+I73+10*LOG(I5/15)</f>
        <v>-118</v>
      </c>
      <c r="J78" s="128">
        <f>D73+J73+10*LOG(J5/15)</f>
        <v>-83.5</v>
      </c>
      <c r="K78" s="9">
        <f>E73+K73+10*LOG(K5/15)</f>
        <v>-103.9</v>
      </c>
      <c r="L78" s="9">
        <f>F73+L73+10*LOG(L5/15)</f>
        <v>-118</v>
      </c>
      <c r="M78" s="129"/>
      <c r="N78" s="130"/>
      <c r="O78" s="130"/>
      <c r="P78" s="6"/>
      <c r="Q78" s="6"/>
      <c r="R78" s="6"/>
      <c r="S78" s="66"/>
      <c r="T78" s="25" t="str">
        <f>T19</f>
        <v>For SSB_RP level range check</v>
      </c>
    </row>
    <row r="79" spans="1:20">
      <c r="A79" s="22" t="s">
        <v>67</v>
      </c>
      <c r="B79" s="39" t="s">
        <v>7</v>
      </c>
      <c r="C79" s="5"/>
      <c r="D79" s="38" t="s">
        <v>10</v>
      </c>
      <c r="E79" s="5" t="s">
        <v>10</v>
      </c>
      <c r="F79" s="5" t="s">
        <v>10</v>
      </c>
      <c r="G79" s="128">
        <f>10*LOG(G76/(D76+G76+J76))+10*LOG((G5*10^3)/(G6*10^3))</f>
        <v>-14.773274493685143</v>
      </c>
      <c r="H79" s="9">
        <f>10*LOG(H76/(E76+H76+K76))+10*LOG((H5*10^3)/(H6*10^3))</f>
        <v>-16.75761255396824</v>
      </c>
      <c r="I79" s="9">
        <f>10*LOG(I76/(F76+I76+L76))+10*LOG((I5*10^3)/(I6*10^3))</f>
        <v>-17.335394055536188</v>
      </c>
      <c r="J79" s="128">
        <f>10*LOG(J76/(D76+G76+J76))+10*LOG((G5*10^3)/(G6*10^3))</f>
        <v>-14.773274493685143</v>
      </c>
      <c r="K79" s="9">
        <f>10*LOG(K76/(E76+H76+K76))+10*LOG((H5*10^3)/(H6*10^3))</f>
        <v>-16.75761255396824</v>
      </c>
      <c r="L79" s="9">
        <f>10*LOG(L76/(F76+I76+L76))+10*LOG((I5*10^3)/(I6*10^3))</f>
        <v>-17.335394055536188</v>
      </c>
      <c r="M79" s="56"/>
      <c r="N79" s="27"/>
      <c r="O79" s="27"/>
      <c r="P79" s="6"/>
      <c r="Q79" s="6"/>
      <c r="R79" s="6"/>
      <c r="S79" s="66"/>
      <c r="T79" s="16"/>
    </row>
    <row r="80" spans="1:20" s="68" customFormat="1" ht="13.5" thickBot="1">
      <c r="A80" s="131" t="s">
        <v>37</v>
      </c>
      <c r="B80" s="46" t="s">
        <v>87</v>
      </c>
      <c r="C80" s="126"/>
      <c r="D80" s="132">
        <f>10*LOG((D76+G76+J76)*10^-9)+10*LOG(D8*12)</f>
        <v>-51.566692069966876</v>
      </c>
      <c r="E80" s="133">
        <f>10*LOG((E76+H76+K76)*10^-9)+10*LOG(E8*12)</f>
        <v>-69.982354009683789</v>
      </c>
      <c r="F80" s="133">
        <f>10*LOG((F76+I76+L76)*10^-9)+10*LOG(F8*12)</f>
        <v>-83.504572508115842</v>
      </c>
      <c r="G80" s="59" t="s">
        <v>10</v>
      </c>
      <c r="H80" s="126" t="s">
        <v>10</v>
      </c>
      <c r="I80" s="126" t="s">
        <v>10</v>
      </c>
      <c r="J80" s="59" t="s">
        <v>10</v>
      </c>
      <c r="K80" s="126" t="s">
        <v>10</v>
      </c>
      <c r="L80" s="126" t="s">
        <v>10</v>
      </c>
      <c r="M80" s="132"/>
      <c r="N80" s="133"/>
      <c r="O80" s="133"/>
      <c r="P80" s="126"/>
      <c r="Q80" s="126"/>
      <c r="R80" s="126"/>
      <c r="S80" s="134"/>
      <c r="T80" s="18" t="str">
        <f>T21</f>
        <v>For Io level range check</v>
      </c>
    </row>
    <row r="81" spans="1:20" s="68" customFormat="1">
      <c r="B81" s="69"/>
      <c r="C81" s="69"/>
      <c r="D81" s="69"/>
      <c r="E81" s="69"/>
      <c r="F81" s="69"/>
      <c r="G81" s="96"/>
      <c r="H81" s="96"/>
      <c r="I81" s="96"/>
      <c r="J81" s="96"/>
      <c r="K81" s="96"/>
      <c r="L81" s="96"/>
      <c r="M81" s="69"/>
      <c r="N81" s="69"/>
      <c r="O81" s="69"/>
      <c r="P81" s="69"/>
      <c r="Q81" s="69"/>
      <c r="R81" s="69"/>
      <c r="S81" s="69"/>
      <c r="T81" s="95"/>
    </row>
    <row r="82" spans="1:20" s="68" customFormat="1" ht="13.5" thickBot="1">
      <c r="T82" s="95"/>
    </row>
    <row r="83" spans="1:20" s="68" customFormat="1">
      <c r="A83" s="1" t="s">
        <v>23</v>
      </c>
      <c r="B83" s="71"/>
      <c r="C83" s="72"/>
      <c r="D83" s="209" t="s">
        <v>0</v>
      </c>
      <c r="E83" s="211"/>
      <c r="F83" s="211"/>
      <c r="G83" s="209" t="s">
        <v>1</v>
      </c>
      <c r="H83" s="211"/>
      <c r="I83" s="213"/>
      <c r="J83" s="212" t="s">
        <v>2</v>
      </c>
      <c r="K83" s="211"/>
      <c r="L83" s="211"/>
      <c r="M83" s="212" t="s">
        <v>44</v>
      </c>
      <c r="N83" s="211"/>
      <c r="O83" s="211"/>
      <c r="P83" s="209" t="s">
        <v>32</v>
      </c>
      <c r="Q83" s="211"/>
      <c r="R83" s="213"/>
      <c r="S83" s="51" t="s">
        <v>61</v>
      </c>
      <c r="T83" s="14" t="s">
        <v>3</v>
      </c>
    </row>
    <row r="84" spans="1:20" s="68" customFormat="1">
      <c r="A84" s="49"/>
      <c r="B84" s="66"/>
      <c r="C84" s="6"/>
      <c r="D84" s="36" t="s">
        <v>33</v>
      </c>
      <c r="E84" s="3" t="s">
        <v>34</v>
      </c>
      <c r="F84" s="3" t="s">
        <v>35</v>
      </c>
      <c r="G84" s="36" t="s">
        <v>33</v>
      </c>
      <c r="H84" s="3" t="s">
        <v>34</v>
      </c>
      <c r="I84" s="37" t="s">
        <v>35</v>
      </c>
      <c r="J84" s="3" t="s">
        <v>33</v>
      </c>
      <c r="K84" s="3" t="s">
        <v>34</v>
      </c>
      <c r="L84" s="3" t="s">
        <v>35</v>
      </c>
      <c r="M84" s="3" t="s">
        <v>33</v>
      </c>
      <c r="N84" s="3" t="s">
        <v>34</v>
      </c>
      <c r="O84" s="3" t="s">
        <v>35</v>
      </c>
      <c r="P84" s="36" t="s">
        <v>33</v>
      </c>
      <c r="Q84" s="3" t="s">
        <v>34</v>
      </c>
      <c r="R84" s="37" t="s">
        <v>35</v>
      </c>
      <c r="S84" s="193"/>
      <c r="T84" s="15"/>
    </row>
    <row r="85" spans="1:20" s="68" customFormat="1">
      <c r="A85" s="149" t="s">
        <v>111</v>
      </c>
      <c r="B85" s="121" t="s">
        <v>7</v>
      </c>
      <c r="C85" s="125"/>
      <c r="D85" s="135"/>
      <c r="E85" s="136"/>
      <c r="F85" s="136"/>
      <c r="G85" s="137">
        <f>G86-P86</f>
        <v>-2.1248160375502243</v>
      </c>
      <c r="H85" s="138">
        <f>H86-Q86</f>
        <v>-5.0147609221822913</v>
      </c>
      <c r="I85" s="204">
        <f>I86-R86</f>
        <v>-5.7673297657336917</v>
      </c>
      <c r="J85" s="136"/>
      <c r="K85" s="136"/>
      <c r="L85" s="136"/>
      <c r="M85" s="136"/>
      <c r="N85" s="136"/>
      <c r="O85" s="136"/>
      <c r="P85" s="106"/>
      <c r="Q85" s="108"/>
      <c r="R85" s="109"/>
      <c r="S85" s="194">
        <v>-6</v>
      </c>
      <c r="T85" s="176" t="s">
        <v>126</v>
      </c>
    </row>
    <row r="86" spans="1:20" s="68" customFormat="1">
      <c r="A86" s="150" t="s">
        <v>112</v>
      </c>
      <c r="B86" s="121" t="s">
        <v>7</v>
      </c>
      <c r="C86" s="125"/>
      <c r="D86" s="135"/>
      <c r="E86" s="136"/>
      <c r="F86" s="136"/>
      <c r="G86" s="135">
        <f t="shared" ref="G86:I86" si="20">G77</f>
        <v>-1.7643486243648521</v>
      </c>
      <c r="H86" s="136">
        <f t="shared" si="20"/>
        <v>-4.6979913758994742</v>
      </c>
      <c r="I86" s="205">
        <f t="shared" si="20"/>
        <v>-5.4554046310929349</v>
      </c>
      <c r="J86" s="136"/>
      <c r="K86" s="136"/>
      <c r="L86" s="136"/>
      <c r="M86" s="136"/>
      <c r="N86" s="136"/>
      <c r="O86" s="136"/>
      <c r="P86" s="110">
        <f>P36</f>
        <v>0.3604674131853724</v>
      </c>
      <c r="Q86" s="191">
        <f>Q36</f>
        <v>0.31676954628281667</v>
      </c>
      <c r="R86" s="111">
        <f>R36</f>
        <v>0.31192513464075716</v>
      </c>
      <c r="S86" s="195"/>
      <c r="T86" s="177"/>
    </row>
    <row r="87" spans="1:20" s="68" customFormat="1">
      <c r="A87" s="149" t="s">
        <v>113</v>
      </c>
      <c r="B87" s="121" t="s">
        <v>7</v>
      </c>
      <c r="C87" s="125"/>
      <c r="D87" s="135"/>
      <c r="E87" s="136"/>
      <c r="F87" s="136"/>
      <c r="G87" s="135">
        <f>G86+P86</f>
        <v>-1.4038812111794796</v>
      </c>
      <c r="H87" s="136">
        <f>H86+Q86</f>
        <v>-4.3812218296166572</v>
      </c>
      <c r="I87" s="205">
        <f>I86+R86</f>
        <v>-5.1434794964521782</v>
      </c>
      <c r="J87" s="136"/>
      <c r="K87" s="136"/>
      <c r="L87" s="136"/>
      <c r="M87" s="136"/>
      <c r="N87" s="136"/>
      <c r="O87" s="136"/>
      <c r="P87" s="110"/>
      <c r="Q87" s="191"/>
      <c r="R87" s="111"/>
      <c r="S87" s="196"/>
      <c r="T87" s="177"/>
    </row>
    <row r="88" spans="1:20" s="68" customFormat="1">
      <c r="A88" s="2"/>
      <c r="B88" s="66"/>
      <c r="C88" s="6"/>
      <c r="D88" s="55"/>
      <c r="E88" s="26"/>
      <c r="F88" s="26"/>
      <c r="G88" s="55"/>
      <c r="H88" s="26"/>
      <c r="I88" s="44"/>
      <c r="J88" s="26"/>
      <c r="K88" s="26"/>
      <c r="L88" s="26"/>
      <c r="M88" s="26"/>
      <c r="N88" s="26"/>
      <c r="O88" s="26"/>
      <c r="P88" s="113"/>
      <c r="Q88" s="114"/>
      <c r="R88" s="115"/>
      <c r="S88" s="197"/>
      <c r="T88" s="177"/>
    </row>
    <row r="89" spans="1:20" s="68" customFormat="1">
      <c r="A89" s="149" t="s">
        <v>114</v>
      </c>
      <c r="B89" s="121" t="s">
        <v>7</v>
      </c>
      <c r="C89" s="125"/>
      <c r="D89" s="135"/>
      <c r="E89" s="136"/>
      <c r="F89" s="136"/>
      <c r="G89" s="135"/>
      <c r="H89" s="136"/>
      <c r="I89" s="205"/>
      <c r="J89" s="138">
        <f>J90-P90</f>
        <v>-2.1248160375502243</v>
      </c>
      <c r="K89" s="138">
        <f>K90-Q90</f>
        <v>-5.0147609221822913</v>
      </c>
      <c r="L89" s="138">
        <f>L90-R90</f>
        <v>-5.7673297657336917</v>
      </c>
      <c r="M89" s="136"/>
      <c r="N89" s="136"/>
      <c r="O89" s="136"/>
      <c r="P89" s="106"/>
      <c r="Q89" s="108"/>
      <c r="R89" s="109"/>
      <c r="S89" s="194">
        <v>-6</v>
      </c>
      <c r="T89" s="176" t="s">
        <v>126</v>
      </c>
    </row>
    <row r="90" spans="1:20" s="68" customFormat="1">
      <c r="A90" s="150" t="s">
        <v>115</v>
      </c>
      <c r="B90" s="121" t="s">
        <v>7</v>
      </c>
      <c r="C90" s="125"/>
      <c r="D90" s="135"/>
      <c r="E90" s="136"/>
      <c r="F90" s="136"/>
      <c r="G90" s="135"/>
      <c r="H90" s="136"/>
      <c r="I90" s="205"/>
      <c r="J90" s="136">
        <f t="shared" ref="J90:L90" si="21">J77</f>
        <v>-1.7643486243648521</v>
      </c>
      <c r="K90" s="136">
        <f t="shared" si="21"/>
        <v>-4.6979913758994742</v>
      </c>
      <c r="L90" s="136">
        <f t="shared" si="21"/>
        <v>-5.4554046310929349</v>
      </c>
      <c r="M90" s="136"/>
      <c r="N90" s="136"/>
      <c r="O90" s="136"/>
      <c r="P90" s="110">
        <f>P40</f>
        <v>0.3604674131853724</v>
      </c>
      <c r="Q90" s="191">
        <f>Q40</f>
        <v>0.31676954628281667</v>
      </c>
      <c r="R90" s="111">
        <f>R40</f>
        <v>0.31192513464075716</v>
      </c>
      <c r="S90" s="195"/>
      <c r="T90" s="178"/>
    </row>
    <row r="91" spans="1:20" s="68" customFormat="1">
      <c r="A91" s="149" t="s">
        <v>116</v>
      </c>
      <c r="B91" s="121" t="s">
        <v>7</v>
      </c>
      <c r="C91" s="125"/>
      <c r="D91" s="135"/>
      <c r="E91" s="136"/>
      <c r="F91" s="136"/>
      <c r="G91" s="135"/>
      <c r="H91" s="136"/>
      <c r="I91" s="205"/>
      <c r="J91" s="136">
        <f>J90+P90</f>
        <v>-1.4038812111794796</v>
      </c>
      <c r="K91" s="136">
        <f>K90+Q90</f>
        <v>-4.3812218296166572</v>
      </c>
      <c r="L91" s="136">
        <f>L90+R90</f>
        <v>-5.1434794964521782</v>
      </c>
      <c r="M91" s="136"/>
      <c r="N91" s="136"/>
      <c r="O91" s="136"/>
      <c r="P91" s="110"/>
      <c r="Q91" s="191"/>
      <c r="R91" s="111"/>
      <c r="S91" s="196"/>
      <c r="T91" s="178"/>
    </row>
    <row r="92" spans="1:20" s="68" customFormat="1">
      <c r="A92" s="2"/>
      <c r="B92" s="66"/>
      <c r="C92" s="6"/>
      <c r="D92" s="55"/>
      <c r="E92" s="26"/>
      <c r="F92" s="26"/>
      <c r="G92" s="55"/>
      <c r="H92" s="26"/>
      <c r="I92" s="44"/>
      <c r="J92" s="26"/>
      <c r="K92" s="26"/>
      <c r="L92" s="26"/>
      <c r="M92" s="26"/>
      <c r="N92" s="26"/>
      <c r="O92" s="26"/>
      <c r="P92" s="117"/>
      <c r="Q92" s="192"/>
      <c r="R92" s="118"/>
      <c r="S92" s="198"/>
      <c r="T92" s="178"/>
    </row>
    <row r="93" spans="1:20" s="68" customFormat="1">
      <c r="A93" s="149" t="s">
        <v>97</v>
      </c>
      <c r="B93" s="121" t="s">
        <v>7</v>
      </c>
      <c r="C93" s="125"/>
      <c r="D93" s="135"/>
      <c r="E93" s="136"/>
      <c r="F93" s="136"/>
      <c r="G93" s="137">
        <f>G94-P94</f>
        <v>-85.029705854077832</v>
      </c>
      <c r="H93" s="138">
        <f>H94-Q94</f>
        <v>-105.42970585407784</v>
      </c>
      <c r="I93" s="204">
        <f>I94-R94</f>
        <v>-119.52970585407783</v>
      </c>
      <c r="J93" s="136"/>
      <c r="K93" s="136"/>
      <c r="L93" s="136"/>
      <c r="M93" s="136"/>
      <c r="N93" s="136"/>
      <c r="O93" s="136"/>
      <c r="P93" s="106"/>
      <c r="Q93" s="108"/>
      <c r="R93" s="109"/>
      <c r="S93" s="199">
        <f>-127</f>
        <v>-127</v>
      </c>
      <c r="T93" s="176" t="s">
        <v>127</v>
      </c>
    </row>
    <row r="94" spans="1:20" s="68" customFormat="1">
      <c r="A94" s="150" t="s">
        <v>98</v>
      </c>
      <c r="B94" s="121" t="s">
        <v>7</v>
      </c>
      <c r="C94" s="125"/>
      <c r="D94" s="135"/>
      <c r="E94" s="136"/>
      <c r="F94" s="136"/>
      <c r="G94" s="135">
        <f t="shared" ref="G94:I94" si="22">G78</f>
        <v>-83.5</v>
      </c>
      <c r="H94" s="136">
        <f t="shared" si="22"/>
        <v>-103.9</v>
      </c>
      <c r="I94" s="205">
        <f t="shared" si="22"/>
        <v>-118</v>
      </c>
      <c r="J94" s="136"/>
      <c r="K94" s="136"/>
      <c r="L94" s="136"/>
      <c r="M94" s="136"/>
      <c r="N94" s="136"/>
      <c r="O94" s="136"/>
      <c r="P94" s="110">
        <f>P44</f>
        <v>1.5297058540778354</v>
      </c>
      <c r="Q94" s="191">
        <f>Q44</f>
        <v>1.5297058540778354</v>
      </c>
      <c r="R94" s="111">
        <f>R44</f>
        <v>1.5297058540778354</v>
      </c>
      <c r="S94" s="195"/>
      <c r="T94" s="178"/>
    </row>
    <row r="95" spans="1:20" s="68" customFormat="1">
      <c r="A95" s="149" t="s">
        <v>99</v>
      </c>
      <c r="B95" s="121" t="s">
        <v>7</v>
      </c>
      <c r="C95" s="125"/>
      <c r="D95" s="135"/>
      <c r="E95" s="136"/>
      <c r="F95" s="136"/>
      <c r="G95" s="135">
        <f>G94+P94</f>
        <v>-81.970294145922168</v>
      </c>
      <c r="H95" s="136">
        <f>H94+Q94</f>
        <v>-102.37029414592217</v>
      </c>
      <c r="I95" s="205">
        <f>I94+R94</f>
        <v>-116.47029414592217</v>
      </c>
      <c r="J95" s="136"/>
      <c r="K95" s="136"/>
      <c r="L95" s="136"/>
      <c r="M95" s="136"/>
      <c r="N95" s="136"/>
      <c r="O95" s="136"/>
      <c r="P95" s="106"/>
      <c r="Q95" s="108"/>
      <c r="R95" s="109"/>
      <c r="S95" s="195"/>
      <c r="T95" s="178"/>
    </row>
    <row r="96" spans="1:20" s="68" customFormat="1">
      <c r="A96" s="2"/>
      <c r="B96" s="66"/>
      <c r="C96" s="6"/>
      <c r="D96" s="55"/>
      <c r="E96" s="26"/>
      <c r="F96" s="26"/>
      <c r="G96" s="55"/>
      <c r="H96" s="26"/>
      <c r="I96" s="44"/>
      <c r="J96" s="26"/>
      <c r="K96" s="26"/>
      <c r="L96" s="26"/>
      <c r="M96" s="26"/>
      <c r="N96" s="26"/>
      <c r="O96" s="26"/>
      <c r="P96" s="117"/>
      <c r="Q96" s="192"/>
      <c r="R96" s="118"/>
      <c r="S96" s="200"/>
      <c r="T96" s="178"/>
    </row>
    <row r="97" spans="1:20" s="68" customFormat="1">
      <c r="A97" s="149" t="s">
        <v>100</v>
      </c>
      <c r="B97" s="121" t="s">
        <v>7</v>
      </c>
      <c r="C97" s="125"/>
      <c r="D97" s="135"/>
      <c r="E97" s="136"/>
      <c r="F97" s="136"/>
      <c r="G97" s="135"/>
      <c r="H97" s="136"/>
      <c r="I97" s="205"/>
      <c r="J97" s="138">
        <f>J98-P98</f>
        <v>-85.029705854077832</v>
      </c>
      <c r="K97" s="138">
        <f>K98-Q98</f>
        <v>-105.42970585407784</v>
      </c>
      <c r="L97" s="138">
        <f>L98-R98</f>
        <v>-119.52970585407783</v>
      </c>
      <c r="M97" s="136"/>
      <c r="N97" s="136"/>
      <c r="O97" s="136"/>
      <c r="P97" s="106"/>
      <c r="Q97" s="108"/>
      <c r="R97" s="109"/>
      <c r="S97" s="199">
        <v>-127</v>
      </c>
      <c r="T97" s="176" t="s">
        <v>127</v>
      </c>
    </row>
    <row r="98" spans="1:20" s="68" customFormat="1">
      <c r="A98" s="150" t="s">
        <v>101</v>
      </c>
      <c r="B98" s="121" t="s">
        <v>7</v>
      </c>
      <c r="C98" s="125"/>
      <c r="D98" s="135"/>
      <c r="E98" s="136"/>
      <c r="F98" s="136"/>
      <c r="G98" s="135"/>
      <c r="H98" s="136"/>
      <c r="I98" s="205"/>
      <c r="J98" s="136">
        <f t="shared" ref="J98:L98" si="23">J78</f>
        <v>-83.5</v>
      </c>
      <c r="K98" s="136">
        <f t="shared" si="23"/>
        <v>-103.9</v>
      </c>
      <c r="L98" s="136">
        <f t="shared" si="23"/>
        <v>-118</v>
      </c>
      <c r="M98" s="136"/>
      <c r="N98" s="136"/>
      <c r="O98" s="136"/>
      <c r="P98" s="110">
        <f>P48</f>
        <v>1.5297058540778354</v>
      </c>
      <c r="Q98" s="191">
        <f>Q48</f>
        <v>1.5297058540778354</v>
      </c>
      <c r="R98" s="111">
        <f>R48</f>
        <v>1.5297058540778354</v>
      </c>
      <c r="S98" s="195"/>
      <c r="T98" s="178"/>
    </row>
    <row r="99" spans="1:20" s="68" customFormat="1">
      <c r="A99" s="149" t="s">
        <v>102</v>
      </c>
      <c r="B99" s="121" t="s">
        <v>7</v>
      </c>
      <c r="C99" s="125"/>
      <c r="D99" s="135"/>
      <c r="E99" s="136"/>
      <c r="F99" s="136"/>
      <c r="G99" s="135"/>
      <c r="H99" s="136"/>
      <c r="I99" s="205"/>
      <c r="J99" s="136">
        <f>J98+P98</f>
        <v>-81.970294145922168</v>
      </c>
      <c r="K99" s="136">
        <f>K98+Q98</f>
        <v>-102.37029414592217</v>
      </c>
      <c r="L99" s="136">
        <f>L98+R98</f>
        <v>-116.47029414592217</v>
      </c>
      <c r="M99" s="136"/>
      <c r="N99" s="136"/>
      <c r="O99" s="136"/>
      <c r="P99" s="106"/>
      <c r="Q99" s="108"/>
      <c r="R99" s="109"/>
      <c r="S99" s="196"/>
      <c r="T99" s="178"/>
    </row>
    <row r="100" spans="1:20" s="68" customFormat="1">
      <c r="A100" s="2"/>
      <c r="B100" s="140"/>
      <c r="C100" s="139"/>
      <c r="D100" s="2"/>
      <c r="E100" s="139"/>
      <c r="F100" s="139"/>
      <c r="G100" s="2"/>
      <c r="H100" s="139"/>
      <c r="I100" s="140"/>
      <c r="J100" s="139"/>
      <c r="K100" s="139"/>
      <c r="L100" s="139"/>
      <c r="M100" s="139"/>
      <c r="N100" s="139"/>
      <c r="O100" s="139"/>
      <c r="P100" s="2"/>
      <c r="Q100" s="139"/>
      <c r="R100" s="140"/>
      <c r="S100" s="198"/>
      <c r="T100" s="178"/>
    </row>
    <row r="101" spans="1:20" s="68" customFormat="1">
      <c r="A101" s="149" t="s">
        <v>46</v>
      </c>
      <c r="B101" s="181" t="s">
        <v>87</v>
      </c>
      <c r="C101" s="125"/>
      <c r="D101" s="137">
        <f>D102-P102</f>
        <v>-53.076252491285004</v>
      </c>
      <c r="E101" s="138">
        <f>E102-Q102</f>
        <v>-71.48619493229458</v>
      </c>
      <c r="F101" s="138">
        <f>F102-R102</f>
        <v>-85.00751698997513</v>
      </c>
      <c r="G101" s="105"/>
      <c r="H101" s="141"/>
      <c r="I101" s="203"/>
      <c r="J101" s="141"/>
      <c r="K101" s="141"/>
      <c r="L101" s="141"/>
      <c r="M101" s="141"/>
      <c r="N101" s="141"/>
      <c r="O101" s="141"/>
      <c r="P101" s="105"/>
      <c r="Q101" s="141"/>
      <c r="R101" s="203"/>
      <c r="S101" s="194">
        <f>-121+10*LOG10(F8*12)</f>
        <v>-93.048154103175762</v>
      </c>
      <c r="T101" s="176" t="s">
        <v>125</v>
      </c>
    </row>
    <row r="102" spans="1:20" s="68" customFormat="1">
      <c r="A102" s="150" t="s">
        <v>45</v>
      </c>
      <c r="B102" s="181" t="s">
        <v>87</v>
      </c>
      <c r="C102" s="125"/>
      <c r="D102" s="135">
        <f t="shared" ref="D102:F102" si="24">D80</f>
        <v>-51.566692069966876</v>
      </c>
      <c r="E102" s="136">
        <f t="shared" si="24"/>
        <v>-69.982354009683789</v>
      </c>
      <c r="F102" s="136">
        <f t="shared" si="24"/>
        <v>-83.504572508115842</v>
      </c>
      <c r="G102" s="105"/>
      <c r="H102" s="141"/>
      <c r="I102" s="203"/>
      <c r="J102" s="141"/>
      <c r="K102" s="141"/>
      <c r="L102" s="141"/>
      <c r="M102" s="141"/>
      <c r="N102" s="141"/>
      <c r="O102" s="141"/>
      <c r="P102" s="110">
        <f>P52</f>
        <v>1.5095604213181242</v>
      </c>
      <c r="Q102" s="191">
        <f>Q52</f>
        <v>1.5038409226107936</v>
      </c>
      <c r="R102" s="111">
        <f>R52</f>
        <v>1.502944481859291</v>
      </c>
      <c r="S102" s="195"/>
      <c r="T102" s="178"/>
    </row>
    <row r="103" spans="1:20" s="68" customFormat="1">
      <c r="A103" s="149" t="s">
        <v>76</v>
      </c>
      <c r="B103" s="181" t="s">
        <v>87</v>
      </c>
      <c r="C103" s="125"/>
      <c r="D103" s="137">
        <f>D102+P102</f>
        <v>-50.057131648648749</v>
      </c>
      <c r="E103" s="138">
        <f>E102+Q102</f>
        <v>-68.478513087072997</v>
      </c>
      <c r="F103" s="138">
        <f>F102+R102</f>
        <v>-82.001628026256554</v>
      </c>
      <c r="G103" s="105"/>
      <c r="H103" s="141"/>
      <c r="I103" s="203"/>
      <c r="J103" s="141"/>
      <c r="K103" s="141"/>
      <c r="L103" s="141"/>
      <c r="M103" s="141"/>
      <c r="N103" s="141"/>
      <c r="O103" s="141"/>
      <c r="P103" s="105"/>
      <c r="Q103" s="141"/>
      <c r="R103" s="203"/>
      <c r="S103" s="194">
        <v>-50</v>
      </c>
      <c r="T103" s="176" t="s">
        <v>125</v>
      </c>
    </row>
    <row r="104" spans="1:20" s="68" customFormat="1">
      <c r="A104" s="2"/>
      <c r="B104" s="66"/>
      <c r="C104" s="6"/>
      <c r="D104" s="55"/>
      <c r="E104" s="26"/>
      <c r="F104" s="26"/>
      <c r="G104" s="2"/>
      <c r="H104" s="139"/>
      <c r="I104" s="140"/>
      <c r="J104" s="139"/>
      <c r="K104" s="139"/>
      <c r="L104" s="139"/>
      <c r="M104" s="139"/>
      <c r="N104" s="139"/>
      <c r="O104" s="139"/>
      <c r="P104" s="2"/>
      <c r="Q104" s="139"/>
      <c r="R104" s="140"/>
      <c r="S104" s="198"/>
      <c r="T104" s="178"/>
    </row>
    <row r="105" spans="1:20" s="68" customFormat="1">
      <c r="A105" s="149" t="s">
        <v>77</v>
      </c>
      <c r="B105" s="181" t="s">
        <v>7</v>
      </c>
      <c r="C105" s="125"/>
      <c r="D105" s="105"/>
      <c r="E105" s="141"/>
      <c r="F105" s="141"/>
      <c r="G105" s="105"/>
      <c r="H105" s="141"/>
      <c r="I105" s="203"/>
      <c r="J105" s="187">
        <f>J106-P106</f>
        <v>-14.989623382539726</v>
      </c>
      <c r="K105" s="187">
        <f>K106-Q106</f>
        <v>-16.994184123271857</v>
      </c>
      <c r="L105" s="187">
        <f>L106-R106</f>
        <v>-17.578185106379451</v>
      </c>
      <c r="M105" s="182"/>
      <c r="N105" s="182"/>
      <c r="O105" s="182"/>
      <c r="P105" s="105"/>
      <c r="Q105" s="141"/>
      <c r="R105" s="203"/>
      <c r="S105" s="194">
        <v>-43</v>
      </c>
      <c r="T105" s="176" t="s">
        <v>83</v>
      </c>
    </row>
    <row r="106" spans="1:20" s="68" customFormat="1">
      <c r="A106" s="150" t="s">
        <v>78</v>
      </c>
      <c r="B106" s="181" t="s">
        <v>7</v>
      </c>
      <c r="C106" s="125"/>
      <c r="D106" s="105"/>
      <c r="E106" s="141"/>
      <c r="F106" s="141"/>
      <c r="G106" s="105"/>
      <c r="H106" s="141"/>
      <c r="I106" s="203"/>
      <c r="J106" s="136">
        <f>J79</f>
        <v>-14.773274493685143</v>
      </c>
      <c r="K106" s="136">
        <f t="shared" ref="K106:L106" si="25">K79</f>
        <v>-16.75761255396824</v>
      </c>
      <c r="L106" s="136">
        <f t="shared" si="25"/>
        <v>-17.335394055536188</v>
      </c>
      <c r="M106" s="183"/>
      <c r="N106" s="183"/>
      <c r="O106" s="183"/>
      <c r="P106" s="110">
        <f>P56</f>
        <v>0.21634888885458275</v>
      </c>
      <c r="Q106" s="191">
        <f>Q56</f>
        <v>0.23657156930361581</v>
      </c>
      <c r="R106" s="111">
        <f>R56</f>
        <v>0.24279105084326363</v>
      </c>
      <c r="S106" s="201"/>
      <c r="T106" s="178"/>
    </row>
    <row r="107" spans="1:20" s="68" customFormat="1">
      <c r="A107" s="149" t="s">
        <v>79</v>
      </c>
      <c r="B107" s="181" t="s">
        <v>7</v>
      </c>
      <c r="C107" s="125"/>
      <c r="D107" s="105"/>
      <c r="E107" s="141"/>
      <c r="F107" s="141"/>
      <c r="G107" s="105"/>
      <c r="H107" s="141"/>
      <c r="I107" s="203"/>
      <c r="J107" s="187">
        <f>J106+P106</f>
        <v>-14.55692560483056</v>
      </c>
      <c r="K107" s="187">
        <f>K106+Q106</f>
        <v>-16.521040984664623</v>
      </c>
      <c r="L107" s="187">
        <f>L106+R106</f>
        <v>-17.092603004692926</v>
      </c>
      <c r="M107" s="182"/>
      <c r="N107" s="182"/>
      <c r="O107" s="182"/>
      <c r="P107" s="105"/>
      <c r="Q107" s="141"/>
      <c r="R107" s="203"/>
      <c r="S107" s="194">
        <v>20</v>
      </c>
      <c r="T107" s="147"/>
    </row>
    <row r="108" spans="1:20" s="68" customFormat="1">
      <c r="A108" s="2"/>
      <c r="B108" s="66"/>
      <c r="C108" s="6"/>
      <c r="D108" s="55"/>
      <c r="E108" s="26"/>
      <c r="F108" s="26"/>
      <c r="G108" s="2"/>
      <c r="H108" s="139"/>
      <c r="I108" s="140"/>
      <c r="J108" s="139"/>
      <c r="K108" s="139"/>
      <c r="L108" s="139"/>
      <c r="M108" s="139"/>
      <c r="N108" s="139"/>
      <c r="O108" s="139"/>
      <c r="P108" s="2"/>
      <c r="Q108" s="139"/>
      <c r="R108" s="140"/>
      <c r="S108" s="198"/>
      <c r="T108" s="178"/>
    </row>
    <row r="109" spans="1:20" s="68" customFormat="1">
      <c r="A109" s="149" t="s">
        <v>80</v>
      </c>
      <c r="B109" s="181" t="s">
        <v>7</v>
      </c>
      <c r="C109" s="125"/>
      <c r="D109" s="105"/>
      <c r="E109" s="141"/>
      <c r="F109" s="141"/>
      <c r="G109" s="105"/>
      <c r="H109" s="141"/>
      <c r="I109" s="203"/>
      <c r="J109" s="136">
        <f>J110-P110</f>
        <v>-17.489623382539726</v>
      </c>
      <c r="K109" s="136">
        <f>K110-Q110</f>
        <v>-20.494184123271857</v>
      </c>
      <c r="L109" s="136">
        <f>L110-R110</f>
        <v>-21.078185106379451</v>
      </c>
      <c r="M109" s="143">
        <f>IF(J109&lt;-43,0,87+2*CEILING(J109,-0.5))</f>
        <v>52</v>
      </c>
      <c r="N109" s="143">
        <f>IF(K109&lt;-43,0,87+2*CEILING(K109,-0.5))</f>
        <v>46</v>
      </c>
      <c r="O109" s="143">
        <f>IF(L109&lt;-43,0,87+2*CEILING(L109,-0.5))</f>
        <v>44</v>
      </c>
      <c r="P109" s="105"/>
      <c r="Q109" s="141"/>
      <c r="R109" s="203"/>
      <c r="S109" s="202"/>
      <c r="T109" s="147" t="s">
        <v>62</v>
      </c>
    </row>
    <row r="110" spans="1:20" s="68" customFormat="1">
      <c r="A110" s="150" t="s">
        <v>81</v>
      </c>
      <c r="B110" s="181" t="s">
        <v>7</v>
      </c>
      <c r="C110" s="125"/>
      <c r="D110" s="105"/>
      <c r="E110" s="141"/>
      <c r="F110" s="141"/>
      <c r="G110" s="105"/>
      <c r="H110" s="141"/>
      <c r="I110" s="203"/>
      <c r="J110" s="136">
        <f>J79</f>
        <v>-14.773274493685143</v>
      </c>
      <c r="K110" s="136">
        <f t="shared" ref="K110:L110" si="26">K79</f>
        <v>-16.75761255396824</v>
      </c>
      <c r="L110" s="136">
        <f t="shared" si="26"/>
        <v>-17.335394055536188</v>
      </c>
      <c r="M110" s="144"/>
      <c r="N110" s="144"/>
      <c r="O110" s="144"/>
      <c r="P110" s="110">
        <f t="shared" ref="P110:R110" si="27">P60</f>
        <v>2.7163488888545828</v>
      </c>
      <c r="Q110" s="191">
        <f t="shared" si="27"/>
        <v>3.7365715693036159</v>
      </c>
      <c r="R110" s="111">
        <f t="shared" si="27"/>
        <v>3.7427910508432638</v>
      </c>
      <c r="S110" s="201"/>
      <c r="T110" s="178"/>
    </row>
    <row r="111" spans="1:20" s="68" customFormat="1">
      <c r="A111" s="149" t="s">
        <v>82</v>
      </c>
      <c r="B111" s="181" t="s">
        <v>7</v>
      </c>
      <c r="C111" s="125"/>
      <c r="D111" s="105"/>
      <c r="E111" s="141"/>
      <c r="F111" s="141"/>
      <c r="G111" s="105"/>
      <c r="H111" s="141"/>
      <c r="I111" s="203"/>
      <c r="J111" s="136">
        <f>J110+P110</f>
        <v>-12.05692560483056</v>
      </c>
      <c r="K111" s="136">
        <f>K110+Q110</f>
        <v>-13.021040984664625</v>
      </c>
      <c r="L111" s="136">
        <f>L110+R110</f>
        <v>-13.592603004692924</v>
      </c>
      <c r="M111" s="143">
        <f>IF(J111&lt;-43,0,87+2*CEILING(J111,-0.5))</f>
        <v>62</v>
      </c>
      <c r="N111" s="143">
        <f>IF(K111&lt;-43,0,87+2*CEILING(K111,-0.5))</f>
        <v>60</v>
      </c>
      <c r="O111" s="143">
        <f>IF(L111&lt;-43,0,87+2*CEILING(L111,-0.5))</f>
        <v>59</v>
      </c>
      <c r="P111" s="105"/>
      <c r="Q111" s="141"/>
      <c r="R111" s="203"/>
      <c r="S111" s="202"/>
      <c r="T111" s="147" t="s">
        <v>62</v>
      </c>
    </row>
    <row r="112" spans="1:20" s="68" customFormat="1">
      <c r="A112" s="2"/>
      <c r="B112" s="66"/>
      <c r="C112" s="6"/>
      <c r="D112" s="2"/>
      <c r="E112" s="139"/>
      <c r="F112" s="139"/>
      <c r="G112" s="2"/>
      <c r="H112" s="139"/>
      <c r="I112" s="140"/>
      <c r="J112" s="26"/>
      <c r="K112" s="26"/>
      <c r="L112" s="26"/>
      <c r="M112" t="s">
        <v>89</v>
      </c>
      <c r="N112" s="145"/>
      <c r="O112" s="145"/>
      <c r="P112" s="2"/>
      <c r="Q112" s="139"/>
      <c r="R112" s="140"/>
      <c r="S112" s="140"/>
      <c r="T112" s="142"/>
    </row>
    <row r="113" spans="1:20" ht="13.5" thickBot="1">
      <c r="A113" s="30" t="s">
        <v>27</v>
      </c>
      <c r="B113" s="54"/>
      <c r="C113" s="31"/>
      <c r="D113" s="30"/>
      <c r="E113" s="31"/>
      <c r="F113" s="31"/>
      <c r="G113" s="52"/>
      <c r="H113" s="29"/>
      <c r="I113" s="53"/>
      <c r="J113" s="29"/>
      <c r="K113" s="29"/>
      <c r="L113" s="29"/>
      <c r="M113" s="61"/>
      <c r="N113" s="61"/>
      <c r="O113" s="61"/>
      <c r="P113" s="52"/>
      <c r="Q113" s="29"/>
      <c r="R113" s="53"/>
      <c r="S113" s="53"/>
      <c r="T113" s="18" t="s">
        <v>28</v>
      </c>
    </row>
    <row r="122" spans="1:20">
      <c r="T122" s="12" t="s">
        <v>48</v>
      </c>
    </row>
  </sheetData>
  <mergeCells count="26">
    <mergeCell ref="P83:R83"/>
    <mergeCell ref="J68:L68"/>
    <mergeCell ref="J83:L83"/>
    <mergeCell ref="D68:F68"/>
    <mergeCell ref="G68:I68"/>
    <mergeCell ref="M83:O83"/>
    <mergeCell ref="D83:F83"/>
    <mergeCell ref="G83:I83"/>
    <mergeCell ref="D33:F33"/>
    <mergeCell ref="G33:I33"/>
    <mergeCell ref="J33:L33"/>
    <mergeCell ref="P33:R33"/>
    <mergeCell ref="M24:O24"/>
    <mergeCell ref="M33:O33"/>
    <mergeCell ref="D15:F15"/>
    <mergeCell ref="D24:F24"/>
    <mergeCell ref="G24:I24"/>
    <mergeCell ref="J24:L24"/>
    <mergeCell ref="G15:I15"/>
    <mergeCell ref="J15:L15"/>
    <mergeCell ref="D4:F4"/>
    <mergeCell ref="G4:I4"/>
    <mergeCell ref="J4:L4"/>
    <mergeCell ref="D2:F2"/>
    <mergeCell ref="G2:I2"/>
    <mergeCell ref="J2:L2"/>
  </mergeCells>
  <phoneticPr fontId="2" type="noConversion"/>
  <conditionalFormatting sqref="D103 F103">
    <cfRule type="cellIs" dxfId="9" priority="12" stopIfTrue="1" operator="greaterThan">
      <formula>$S$103</formula>
    </cfRule>
  </conditionalFormatting>
  <conditionalFormatting sqref="D101:F101">
    <cfRule type="cellIs" dxfId="8" priority="10" stopIfTrue="1" operator="lessThan">
      <formula>$S$101</formula>
    </cfRule>
  </conditionalFormatting>
  <conditionalFormatting sqref="G85:I85">
    <cfRule type="cellIs" dxfId="7" priority="16" stopIfTrue="1" operator="lessThan">
      <formula>$S$85</formula>
    </cfRule>
  </conditionalFormatting>
  <conditionalFormatting sqref="G93:I93">
    <cfRule type="cellIs" dxfId="6" priority="14" stopIfTrue="1" operator="lessThan">
      <formula>$S$93</formula>
    </cfRule>
  </conditionalFormatting>
  <conditionalFormatting sqref="J89:L89">
    <cfRule type="cellIs" dxfId="5" priority="15" stopIfTrue="1" operator="lessThan">
      <formula>$S$89</formula>
    </cfRule>
  </conditionalFormatting>
  <conditionalFormatting sqref="J97:L97">
    <cfRule type="cellIs" dxfId="4" priority="13" stopIfTrue="1" operator="lessThan">
      <formula>$S$97</formula>
    </cfRule>
  </conditionalFormatting>
  <conditionalFormatting sqref="J105:L105">
    <cfRule type="cellIs" dxfId="3" priority="3" stopIfTrue="1" operator="lessThan">
      <formula>$S$105</formula>
    </cfRule>
  </conditionalFormatting>
  <conditionalFormatting sqref="J107:L107">
    <cfRule type="cellIs" dxfId="2" priority="2" stopIfTrue="1" operator="greaterThan">
      <formula>$S$107</formula>
    </cfRule>
  </conditionalFormatting>
  <conditionalFormatting sqref="T113">
    <cfRule type="cellIs" dxfId="1" priority="17" stopIfTrue="1" operator="equal">
      <formula>"Yes"</formula>
    </cfRule>
    <cfRule type="cellIs" dxfId="0" priority="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14.6.2.1-1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2025-08-01T09:50:10Z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